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tiane.rodrigues\FUNBIO\FS-UOCompras - Documentos\@PROCUREMENT\2026\Apoio às UCs Fase 1\Obras\RESEX Marinha de Arraial do Cabo\5. Carta convite\"/>
    </mc:Choice>
  </mc:AlternateContent>
  <xr:revisionPtr revIDLastSave="7" documentId="13_ncr:1_{CE32B098-08EB-4F52-8BF8-948039CE2B05}" xr6:coauthVersionLast="36" xr6:coauthVersionMax="47" xr10:uidLastSave="{035F3EE4-87FD-49C9-84B6-6AFE264F8BB7}"/>
  <bookViews>
    <workbookView xWindow="-108" yWindow="-108" windowWidth="23256" windowHeight="12456" xr2:uid="{00000000-000D-0000-FFFF-FFFF00000000}"/>
  </bookViews>
  <sheets>
    <sheet name="Orçamento" sheetId="1" r:id="rId1"/>
  </sheets>
  <definedNames>
    <definedName name="_xlnm._FilterDatabase" localSheetId="0" hidden="1">Orçamento!$B$6:$J$291</definedName>
    <definedName name="_xlnm.Print_Area" localSheetId="0">Orçamento!$B$2:$J$294</definedName>
    <definedName name="_xlnm.Print_Titles" localSheetId="0">Orçamento!$2:$6</definedName>
  </definedNames>
  <calcPr calcId="191029"/>
</workbook>
</file>

<file path=xl/calcChain.xml><?xml version="1.0" encoding="utf-8"?>
<calcChain xmlns="http://schemas.openxmlformats.org/spreadsheetml/2006/main">
  <c r="J52" i="1" l="1"/>
  <c r="J10" i="1" l="1"/>
  <c r="J9" i="1" s="1"/>
  <c r="J8" i="1" s="1"/>
  <c r="J12" i="1"/>
  <c r="J11" i="1" s="1"/>
  <c r="J21" i="1"/>
  <c r="J20" i="1" s="1"/>
  <c r="J28" i="1"/>
  <c r="J33" i="1"/>
  <c r="J38" i="1"/>
  <c r="J43" i="1"/>
  <c r="J47" i="1"/>
  <c r="J51" i="1"/>
  <c r="J61" i="1"/>
  <c r="J71" i="1"/>
  <c r="J79" i="1"/>
  <c r="J78" i="1" s="1"/>
  <c r="J84" i="1"/>
  <c r="J83" i="1" s="1"/>
  <c r="J91" i="1"/>
  <c r="J90" i="1" s="1"/>
  <c r="J99" i="1"/>
  <c r="J98" i="1" s="1"/>
  <c r="J102" i="1"/>
  <c r="J103" i="1" s="1"/>
  <c r="J115" i="1"/>
  <c r="J116" i="1" s="1"/>
  <c r="J120" i="1"/>
  <c r="J119" i="1" s="1"/>
  <c r="J118" i="1" s="1"/>
  <c r="J230" i="1"/>
  <c r="J237" i="1"/>
  <c r="J254" i="1"/>
  <c r="J262" i="1"/>
  <c r="J272" i="1"/>
  <c r="J277" i="1"/>
  <c r="J279" i="1"/>
  <c r="J283" i="1"/>
  <c r="J282" i="1" s="1"/>
  <c r="J288" i="1"/>
  <c r="J287" i="1" s="1"/>
  <c r="I3" i="1"/>
  <c r="J281" i="1" l="1"/>
  <c r="J276" i="1"/>
  <c r="J228" i="1" s="1"/>
  <c r="J229" i="1"/>
  <c r="J60" i="1"/>
  <c r="J50" i="1"/>
  <c r="J292" i="1" s="1"/>
  <c r="J19" i="1"/>
  <c r="J7" i="1"/>
  <c r="J294" i="1" l="1"/>
  <c r="I4" i="1" s="1"/>
  <c r="I2" i="1" l="1"/>
</calcChain>
</file>

<file path=xl/sharedStrings.xml><?xml version="1.0" encoding="utf-8"?>
<sst xmlns="http://schemas.openxmlformats.org/spreadsheetml/2006/main" count="1292" uniqueCount="573">
  <si>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</si>
  <si>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</si>
  <si>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</si>
  <si>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</si>
  <si>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</si>
  <si>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</si>
  <si>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</si>
  <si>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</si>
  <si>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Total sem BDI</t>
  </si>
  <si>
    <t>Serviços preliminares</t>
  </si>
  <si>
    <t>Composição</t>
  </si>
  <si>
    <t>SINAPI</t>
  </si>
  <si>
    <t>REMOÇÃO DE PORTAS, DE FORMA MANUAL, SEM REAPROVEITAMENTO. AF_09/2023</t>
  </si>
  <si>
    <t>M2</t>
  </si>
  <si>
    <t xml:space="preserve">Canteiro de obra </t>
  </si>
  <si>
    <t>Demolição</t>
  </si>
  <si>
    <t>REMOÇÃO DE JANELAS, DE FORMA MANUAL, SEM REAPROVEITAMENTO. AF_09/2023</t>
  </si>
  <si>
    <t>DEMOLIÇÃO DE REVESTIMENTO CERÂMICO, DE FORMA MANUAL, SEM REAPROVEITAMENTO. AF_09/2023</t>
  </si>
  <si>
    <t>REMOÇÃO DE TELHAS DE FIBROCIMENTO METÁLICA E CERÂMICA, DE FORMA MANUAL, SEM REAPROVEITAMENTO. AF_09/2023</t>
  </si>
  <si>
    <t>DEMOLIÇÃO DE ALVENARIA DE BLOCO FURADO, DE FORMA MANUAL, SEM REAPROVEITAMENTO. AF_09/2023</t>
  </si>
  <si>
    <t>M3</t>
  </si>
  <si>
    <t>ATERRO MANUAL DE VALAS COM SOLO ARGILO-ARENOSO. AF_08/2023</t>
  </si>
  <si>
    <t xml:space="preserve"> 2</t>
  </si>
  <si>
    <t xml:space="preserve">Estrutura </t>
  </si>
  <si>
    <t xml:space="preserve"> 2.1</t>
  </si>
  <si>
    <t>Fundação</t>
  </si>
  <si>
    <t xml:space="preserve"> 2.1.0.0</t>
  </si>
  <si>
    <t>ARMAÇÃO DE PILAR OU VIGA DE ESTRUTURA CONVENCIONAL DE CONCRETO ARMADO UTILIZANDO AÇO CA-50 DE 6,3 MM - MONTAGEM. AF_06/2022</t>
  </si>
  <si>
    <t>KG</t>
  </si>
  <si>
    <t xml:space="preserve"> 2.1.0</t>
  </si>
  <si>
    <t>Sapata</t>
  </si>
  <si>
    <t xml:space="preserve"> 2.1.0.1</t>
  </si>
  <si>
    <t>CONCRETAGEM DE SAPATA, FCK 30 MPA, COM USO DE BOMBA - LANÇAMENTO, ADENSAMENTO E ACABAMENTO. AF_01/2024</t>
  </si>
  <si>
    <t xml:space="preserve"> 2.1.0.2</t>
  </si>
  <si>
    <t>LASTRO DE CONCRETO MAGRO, APLICADO EM BLOCOS DE COROAMENTO OU SAPATAS. AF_01/2024</t>
  </si>
  <si>
    <t xml:space="preserve"> 2.1.0.3</t>
  </si>
  <si>
    <t>FABRICAÇÃO, MONTAGEM E DESMONTAGEM DE FÔRMA PARA BLOCO DE COROAMENTO, EM MADEIRA SERRADA, E=25 MM, 4 UTILIZAÇÕES. AF_01/2024</t>
  </si>
  <si>
    <t xml:space="preserve"> 2.1.0.4</t>
  </si>
  <si>
    <t>ESCAVAÇÃO MANUAL PARA BLOCO DE COROAMENTO OU SAPATA (INCLUINDO ESCAVAÇÃO PARA COLOCAÇÃO DE FÔRMAS). AF_01/2024</t>
  </si>
  <si>
    <t xml:space="preserve"> 2.2</t>
  </si>
  <si>
    <t>Superestrutura</t>
  </si>
  <si>
    <t xml:space="preserve"> 2.2.0.0</t>
  </si>
  <si>
    <t xml:space="preserve"> 2.2.0</t>
  </si>
  <si>
    <t>Pilares</t>
  </si>
  <si>
    <t xml:space="preserve"> 2.2.0.1</t>
  </si>
  <si>
    <t>CONCRETO FCK = 30MPA, TRAÇO 1:1,9:2,3 (EM MASSA SECA DE CIMENTO/ AREIA MÉDIA/ SEIXO ROLADO) - PREPARO MECÂNICO COM BETONEIRA 400 L. AF_05/2021</t>
  </si>
  <si>
    <t xml:space="preserve"> 2.2.0.2</t>
  </si>
  <si>
    <t>MONTAGEM E DESMONTAGEM DE FÔRMA DE PILARES RETANGULARES E ESTRUTURAS SIMILARES, PÉ-DIREITO SIMPLES, EM CHAPA DE MADEIRA COMPENSADA RESINADA, 4 UTILIZAÇÕES. AF_09/2020</t>
  </si>
  <si>
    <t xml:space="preserve"> 2.2.1.0</t>
  </si>
  <si>
    <t>ESCAVAÇÃO MANUAL PARA VIGA BALDRAME OU SAPATA CORRIDA (INCLUINDO ESCAVAÇÃO PARA COLOCAÇÃO DE FÔRMAS). AF_01/2024</t>
  </si>
  <si>
    <t xml:space="preserve"> 2.2.1</t>
  </si>
  <si>
    <t>Viga baldrame</t>
  </si>
  <si>
    <t xml:space="preserve"> 2.2.1.1</t>
  </si>
  <si>
    <t xml:space="preserve"> 2.2.1.2</t>
  </si>
  <si>
    <t xml:space="preserve"> 2.2.1.3</t>
  </si>
  <si>
    <t>FABRICAÇÃO, MONTAGEM E DESMONTAGEM DE FÔRMA PARA VIGA BALDRAME, EM MADEIRA SERRADA, E=25 MM, 2 UTILIZAÇÕES. AF_01/2024</t>
  </si>
  <si>
    <t xml:space="preserve"> 2.2.1.4</t>
  </si>
  <si>
    <t>FABRICAÇÃO, MONTAGEM E DESMONTAGEM DE FÔRMA PARA VIGA BALDRAME, EM CHAPA DE MADEIRA COMPENSADA RESINADA, E=17 MM, 4 UTILIZAÇÕES. AF_01/2024</t>
  </si>
  <si>
    <t xml:space="preserve"> 2.2.2</t>
  </si>
  <si>
    <t>Vigas</t>
  </si>
  <si>
    <t xml:space="preserve"> 2.2.2.0</t>
  </si>
  <si>
    <t xml:space="preserve"> 2.2.2.1</t>
  </si>
  <si>
    <t>MONTAGEM E DESMONTAGEM DE FÔRMA DE VIGA, ESCORAMENTO COM GARFO DE MADEIRA, PÉ-DIREITO SIMPLES, EM CHAPA DE MADEIRA RESINADA, 4 UTILIZAÇÕES. AF_09/2020</t>
  </si>
  <si>
    <t xml:space="preserve"> 2.2.2.2</t>
  </si>
  <si>
    <t xml:space="preserve"> 2.2.3.0</t>
  </si>
  <si>
    <t>ARMAÇÃO DE LAJE DE ESTRUTURA CONVENCIONAL DE CONCRETO ARMADO UTILIZANDO AÇO CA-50 DE 6,3 MM - MONTAGEM. AF_06/2022</t>
  </si>
  <si>
    <t xml:space="preserve"> 2.2.3</t>
  </si>
  <si>
    <t>Laje maciça</t>
  </si>
  <si>
    <t xml:space="preserve"> 2.2.3.1</t>
  </si>
  <si>
    <t>MONTAGEM E DESMONTAGEM DE FÔRMA DE LAJE MACIÇA, PÉ-DIREITO SIMPLES, EM CHAPA DE MADEIRA COMPENSADA RESINADA, 2 UTILIZAÇÕES. AF_09/2020</t>
  </si>
  <si>
    <t xml:space="preserve"> 2.2.3.2</t>
  </si>
  <si>
    <t xml:space="preserve"> 2.2.4.0</t>
  </si>
  <si>
    <t>FABRICAÇÃO DE FÔRMA PARA ESCADAS, COM 2 LANCES EM "U" E LAJE PLANA, EM CHAPA DE MADEIRA COMPENSADA RESINADA, E= 17 MM. AF_11/2020</t>
  </si>
  <si>
    <t xml:space="preserve"> 2.2.4</t>
  </si>
  <si>
    <t>Escada</t>
  </si>
  <si>
    <t xml:space="preserve"> 2.2.4.1</t>
  </si>
  <si>
    <t xml:space="preserve"> 2.2.4.2</t>
  </si>
  <si>
    <t xml:space="preserve"> 3</t>
  </si>
  <si>
    <t>Arquitetura</t>
  </si>
  <si>
    <t xml:space="preserve"> 3.1</t>
  </si>
  <si>
    <t>Paredes e muros</t>
  </si>
  <si>
    <t xml:space="preserve"> 3.1.0.0</t>
  </si>
  <si>
    <t>ALVENARIA DE VEDAÇÃO DE BLOCOS CERÂMICOS FURADOS NA HORIZONTAL DE 9X19X29 CM (ESPESSURA 9 CM) E ARGAMASSA DE ASSENTAMENTO COM PREPARO EM BETONEIRA. AF_12/2021</t>
  </si>
  <si>
    <t xml:space="preserve"> 3.1.0</t>
  </si>
  <si>
    <t>Alvenaria de tijolo cerâmico</t>
  </si>
  <si>
    <t xml:space="preserve"> 3.1.0.1</t>
  </si>
  <si>
    <t>CHAPISCO APLICADO EM ALVENARIAS E ESTRUTURAS DE CONCRETO INTERNAS, COM COLHER DE PEDREIRO.  ARGAMASSA TRAÇO 1:3 COM PREPARO EM BETONEIRA 400L. AF_10/2022</t>
  </si>
  <si>
    <t xml:space="preserve"> 3.1.0.2</t>
  </si>
  <si>
    <t>CHAPISCO APLICADO EM ALVENARIA (SEM PRESENÇA DE VÃOS) E ESTRUTURAS DE CONCRETO DE FACHADA, COM COLHER DE PEDREIRO.  ARGAMASSA TRAÇO 1:3 COM PREPARO EM BETONEIRA 400L. AF_10/2022</t>
  </si>
  <si>
    <t xml:space="preserve"> 3.1.0.3</t>
  </si>
  <si>
    <t>EMBOÇO, EM ARGAMASSA TRAÇO 1:2:8, PREPARO MECÂNICO, APLICADO MANUALMENTE EM PAREDES INTERNAS DE AMBIENTES COM ÁREA MENOR QUE 5M², E =17,5MM, COM TALISCAS. AF_03/2024</t>
  </si>
  <si>
    <t xml:space="preserve"> 3.1.0.4</t>
  </si>
  <si>
    <t>EMBOÇO OU MASSA ÚNICA EM ARGAMASSA TRAÇO 1:2:8, PREPARO MECÂNICO COM BETONEIRA 400 L, APLICADA MANUALMENTE EM SUPERFÍCIES EXTERNAS DA SACADA, ESPESSURA DE 45 MM, ACESSO POR ANDAIME, SEM USO DE TELA METÁLICA. AF_08/2022</t>
  </si>
  <si>
    <t xml:space="preserve"> 3.1.0.5</t>
  </si>
  <si>
    <t>FIXAÇÃO (ENCUNHAMENTO) DE ALVENARIA DE VEDAÇÃO COM ARGAMASSA APLICADA COM BISNAGA. AF_03/2024</t>
  </si>
  <si>
    <t>M</t>
  </si>
  <si>
    <t xml:space="preserve"> 3.1.0.6</t>
  </si>
  <si>
    <t>VERGA PRÉ-FABRICADA COM ATÉ 1,5 M DE VÃO, ESPESSURA DE *15* CM. AF_03/2024</t>
  </si>
  <si>
    <t xml:space="preserve"> 3.2</t>
  </si>
  <si>
    <t>Esquadrias</t>
  </si>
  <si>
    <t xml:space="preserve"> 3.2.0</t>
  </si>
  <si>
    <t>Alumínio e vidro</t>
  </si>
  <si>
    <t xml:space="preserve"> 3.2.0.0</t>
  </si>
  <si>
    <t>JANELA DE ALUMÍNIO DE CORRER COM 2 FOLHAS PARA VIDROS, COM VIDROS, BATENTE, ACABAMENTO COM ACETATO OU BRILHANTE E FERRAGENS. EXCLUSIVE ALIZAR E CONTRAMARCO. FORNECIMENTO E INSTALAÇÃO. AF_12/2019</t>
  </si>
  <si>
    <t xml:space="preserve"> 3.2.0.1</t>
  </si>
  <si>
    <t>JANELA DE ALUMÍNIO DE CORRER COM 4 FOLHAS PARA VIDROS, COM VIDROS, BATENTE, ACABAMENTO COM ACETATO OU BRILHANTE E FERRAGENS. EXCLUSIVE ALIZAR E CONTRAMARCO. FORNECIMENTO E INSTALAÇÃO. AF_12/2019</t>
  </si>
  <si>
    <t xml:space="preserve"> 3.2.0.2</t>
  </si>
  <si>
    <t>JANELA FIXA DE ALUMÍNIO PARA VIDRO, COM VIDRO, BATENTE E FERRAGENS. EXCLUSIVE ACABAMENTO, ALIZAR E CONTRAMARCO. FORNECIMENTO E INSTALAÇÃO. AF_12/2019</t>
  </si>
  <si>
    <t xml:space="preserve"> 3.2.0.3</t>
  </si>
  <si>
    <t>JANELA DE MADEIRA (CEDRINHO/ANGELIM OU EQUIV.) TIPO MAXIM-AR, PARA VIDRO, COM BATENTE, ALIZAR E FERRAGENS. EXCLUSIVE VIDRO, ACABAMENTO E CONTRAMARCO. FORNECIMENTO E INSTALAÇÃO. AF_12/2019</t>
  </si>
  <si>
    <t xml:space="preserve"> 3.2.0.4</t>
  </si>
  <si>
    <t>JANELA DE ALUMÍNIO TIPO MAXIM-AR, COM VIDROS, BATENTE E FERRAGENS. EXCLUSIVE ALIZAR, ACABAMENTO E CONTRAMARCO. FORNECIMENTO E INSTALAÇÃO. AF_12/2019</t>
  </si>
  <si>
    <t xml:space="preserve"> 3.2.0.5</t>
  </si>
  <si>
    <t>JANELA DE MADEIRA (CEDRINHO/ANGELIM OU EQUIV.) DE CORRER COM 6 FOLHAS (2 VENEZ. FIXAS, 2 VENEZ. DE CORRER E 2 DE CORRER PARA VIDRO), COM BATENTE, ALIZAR E FERRAGENS. EXCLUSIVE VIDROS, ACABAMENTO E CONTRAMARCO. FORNECIMENTO E INSTALAÇÃO. AF_12/2019</t>
  </si>
  <si>
    <t xml:space="preserve"> 3.2.0.6</t>
  </si>
  <si>
    <t>PORTA DE CORRER DE ALUMÍNIO, COM DUAS FOLHAS PARA VIDRO, INCLUSO VIDRO LISO INCOLOR, FECHADURA E PUXADOR, SEM ALIZAR. AF_12/2019</t>
  </si>
  <si>
    <t xml:space="preserve"> 3.2.0.7</t>
  </si>
  <si>
    <t>CORRIMÃO SIMPLES, DIÂMETRO EXTERNO = 1 1/2", EM ALUMÍNIO. AF_04/2019_PS</t>
  </si>
  <si>
    <t xml:space="preserve"> 3.2.0.8</t>
  </si>
  <si>
    <t>PORTA DE FERRO, DE ABRIR, TIPO GRADE COM CHAPA, COM GUARNIÇÕES. AF_12/2019</t>
  </si>
  <si>
    <t xml:space="preserve"> 3.2.1</t>
  </si>
  <si>
    <t>Madeira</t>
  </si>
  <si>
    <t xml:space="preserve"> 3.2.1.0</t>
  </si>
  <si>
    <t>KIT DE PORTA-PRONTA DE MADEIRA EM ACABAMENTO MELAMÍNICO BRANCO, FOLHA LEVE OU MÉDIA, 70X210CM, EXCLUSIVE FECHADURA, FIXAÇÃO COM PREENCHIMENTO PARCIAL DE ESPUMA EXPANSIVA - FORNECIMENTO E INSTALAÇÃO. AF_12/2019</t>
  </si>
  <si>
    <t>UN</t>
  </si>
  <si>
    <t xml:space="preserve"> 3.2.1.1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</si>
  <si>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</si>
  <si>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3.2.1.2</t>
  </si>
  <si>
    <t>KIT DE PORTA-PRONTA DE MADEIRA EM ACABAMENTO MELAMÍNICO BRANCO, FOLHA PESADA OU SUPERPESADA, 90X210CM, FIXAÇÃO COM PREENCHIMENTO TOTAL DE ESPUMA EXPANSIVA - FORNECIMENTO E INSTALAÇÃO. AF_12/2019</t>
  </si>
  <si>
    <t xml:space="preserve"> 3.2.1.3</t>
  </si>
  <si>
    <t>KIT DE PORTA-PRONTA DE MADEIRA EM ACABAMENTO MELAMÍNICO BRANCO, FOLHA LEVE OU MÉDIA, 60X210CM, EXCLUSIVE FECHADURA, FIXAÇÃO COM PREENCHIMENTO PARCIAL DE ESPUMA EXPANSIVA - FORNECIMENTO E INSTALAÇÃO. AF_12/2019</t>
  </si>
  <si>
    <t xml:space="preserve"> 3.2.1.4</t>
  </si>
  <si>
    <t>KIT DE PORTA DE MADEIRA PARA PINTURA, SEMI-OCA (PESADA OU SUPERPESADA), PADRÃO MÉDIO, 80X210CM, ESPESSURA DE 3,5CM, ITENS INCLUSOS: DOBRADIÇAS, MONTAGEM E INSTALAÇÃO DO BATENTE, FECHADURA COM EXECUÇÃO DO FURO - FORNECIMENTO E INSTALAÇÃO. AF_12/2019</t>
  </si>
  <si>
    <t xml:space="preserve"> 3.2.1.5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</si>
  <si>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</si>
  <si>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 xml:space="preserve"> 3.3</t>
  </si>
  <si>
    <t>Louças e metais</t>
  </si>
  <si>
    <t xml:space="preserve"> 3.3.0</t>
  </si>
  <si>
    <t>Louças</t>
  </si>
  <si>
    <t xml:space="preserve"> 3.3.0.0</t>
  </si>
  <si>
    <t>VASO SANITÁRIO SIFONADO COM CAIXA ACOPLADA LOUÇA BRANCA - FORNECIMENTO E INSTALAÇÃO. AF_01/2020</t>
  </si>
  <si>
    <t xml:space="preserve"> 3.3.0.1</t>
  </si>
  <si>
    <t>LAVATÓRIO LOUÇA BRANCA COM COLUNA, *44 X 35,5* CM, PADRÃO POPULAR - FORNECIMENTO E INSTALAÇÃO. AF_01/2020</t>
  </si>
  <si>
    <t xml:space="preserve"> 3.4.0.0</t>
  </si>
  <si>
    <t>CONTRAPISO EM ARGAMASSA TRAÇO 1:4 (CIMENTO E AREIA), PREPARO MECÂNICO COM BETONEIRA 400 L, APLICADO EM ÁREAS SECAS SOBRE LAJE, ADERIDO, ACABAMENTO NÃO REFORÇADO, ESPESSURA 4CM. AF_07/2021</t>
  </si>
  <si>
    <t xml:space="preserve"> 3.4</t>
  </si>
  <si>
    <t>Pisos e revestimentos</t>
  </si>
  <si>
    <t xml:space="preserve"> 3.4.0</t>
  </si>
  <si>
    <t>Cerâmico</t>
  </si>
  <si>
    <t xml:space="preserve"> 3.4.0.1</t>
  </si>
  <si>
    <t>REVESTIMENTO CERÂMICO PARA PAREDES INTERNAS COM PLACAS TIPO ESMALTADA DE DIMENSÕES 33X45 CM APLICADAS A MEIA ALTURA DAS PAREDES. AF_02/2023_PE</t>
  </si>
  <si>
    <t xml:space="preserve"> 3.4.0.2</t>
  </si>
  <si>
    <t>REVESTIMENTO CERÂMICO PARA PISO COM PLACAS TIPO ESMALTADA DE DIMENSÕES 60X60 CM APLICADA EM AMBIENTES DE ÁREA MENOR QUE 5 M2. AF_02/2023_PE</t>
  </si>
  <si>
    <t xml:space="preserve"> 3.4.0.3</t>
  </si>
  <si>
    <t>PISO EM PEDRA  ASSENTADO SOBRE ARGAMASSA 1:3 (CIMENTO E AREIA). AF_09/2020</t>
  </si>
  <si>
    <t xml:space="preserve"> 3.4.0.4</t>
  </si>
  <si>
    <t>PISO CIMENTADO, TRAÇO 1:3 (CIMENTO E AREIA), ACABAMENTO LISO, ESPESSURA 4,0 CM, PREPARO MECÂNICO DA ARGAMASSA. AF_09/2020</t>
  </si>
  <si>
    <t xml:space="preserve"> 3.5.0.0</t>
  </si>
  <si>
    <t>BANCADA DE GRANITO CINZA POLIDO, DE 1,50 X 0,60 M, PARA PIA DE COZINHA - FORNECIMENTO E INSTALAÇÃO. AF_01/2020</t>
  </si>
  <si>
    <t xml:space="preserve"> 3.5</t>
  </si>
  <si>
    <t>Pedras e granitos</t>
  </si>
  <si>
    <t xml:space="preserve"> 3.5.0</t>
  </si>
  <si>
    <t>Soleiras e peitoris</t>
  </si>
  <si>
    <t xml:space="preserve"> 3.5.0.1</t>
  </si>
  <si>
    <t>PEITORIL LINEAR EM GRANITO OU MÁRMORE, L = 15CM, COMPRIMENTO DE ATÉ 2M, ASSENTADO COM ARGAMASSA 1:6 COM ADITIVO. AF_11/2020</t>
  </si>
  <si>
    <t xml:space="preserve"> 3.5.0.2</t>
  </si>
  <si>
    <t>SOLEIRA EM MÁRMORE, LARGURA 15 CM, ESPESSURA 2,0 CM. AF_09/2020</t>
  </si>
  <si>
    <t xml:space="preserve"> 3.5.0.3</t>
  </si>
  <si>
    <t xml:space="preserve"> 3.5.0.4</t>
  </si>
  <si>
    <t xml:space="preserve"> 3.5.0.5</t>
  </si>
  <si>
    <t xml:space="preserve"> 3.5.0.6</t>
  </si>
  <si>
    <t xml:space="preserve"> 3.6</t>
  </si>
  <si>
    <t>Forro</t>
  </si>
  <si>
    <t xml:space="preserve"> 3.6.0.0</t>
  </si>
  <si>
    <t>FORRO EM MADEIRA PINUS, PARA AMBIENTES RESIDENCIAIS, INCLUSIVE ESTRUTURA UNIDIRECIONAL DE FIXAÇÃO. AF_08/2023</t>
  </si>
  <si>
    <t xml:space="preserve"> 3.6.0</t>
  </si>
  <si>
    <t>Forro em gesso acartonado</t>
  </si>
  <si>
    <t xml:space="preserve"> 3.6.0.1</t>
  </si>
  <si>
    <t>FORRO EM DRYWALL, PARA AMBIENTES COMERCIAIS, INCLUSIVE ESTRUTURA BIRECIONAL DE FIXAÇÃO. AF_08/2023_PS</t>
  </si>
  <si>
    <t xml:space="preserve"> 3.7.0</t>
  </si>
  <si>
    <t>Pintura de paredes e tetos</t>
  </si>
  <si>
    <t xml:space="preserve"> 3.7</t>
  </si>
  <si>
    <t>Pinturas e tratamentos</t>
  </si>
  <si>
    <t xml:space="preserve"> 3.7.0.0</t>
  </si>
  <si>
    <t>FUNDO SELADOR ACRÍLICO, APLICAÇÃO MANUAL EM TETO, UMA DEMÃO. AF_04/2023</t>
  </si>
  <si>
    <t xml:space="preserve"> 3.7.0.1</t>
  </si>
  <si>
    <t>FUNDO SELADOR ACRÍLICO, APLICAÇÃO MANUAL EM PAREDE, UMA DEMÃO. AF_04/2023</t>
  </si>
  <si>
    <t xml:space="preserve"> 3.7.0.2</t>
  </si>
  <si>
    <t>APLICAÇÃO MANUAL DE FUNDO SELADOR ACRÍLICO EM PAREDES EXTERNAS DE CASAS. AF_03/2024</t>
  </si>
  <si>
    <t xml:space="preserve"> 3.7.0.3</t>
  </si>
  <si>
    <t>EMASSAMENTO COM MASSA LÁTEX, APLICAÇÃO EM TETO, DUAS DEMÃOS, LIXAMENTO MANUAL. AF_04/2023</t>
  </si>
  <si>
    <t xml:space="preserve"> 3.7.0.4</t>
  </si>
  <si>
    <t>EMASSAMENTO COM MASSA LÁTEX, APLICAÇÃO EM PAREDE, DUAS DEMÃOS, LIXAMENTO MANUAL. AF_04/2023</t>
  </si>
  <si>
    <t xml:space="preserve"> 3.7.0.5</t>
  </si>
  <si>
    <t>APLICAÇÃO MANUAL DE MASSA ACRÍLICA EM PAREDES EXTERNAS DE CASAS, DUAS DEMÃOS. AF_03/2024</t>
  </si>
  <si>
    <t xml:space="preserve"> 3.7.0.6</t>
  </si>
  <si>
    <t>PINTURA LÁTEX ACRÍLICA PREMIUM, APLICAÇÃO MANUAL EM TETO, DUAS DEMÃOS. AF_04/2023</t>
  </si>
  <si>
    <t xml:space="preserve"> 3.7.0.7</t>
  </si>
  <si>
    <t>PINTURA LÁTEX ACRÍLICA PREMIUM, APLICAÇÃO MANUAL EM PAREDES, DUAS DEMÃOS. AF_04/2023</t>
  </si>
  <si>
    <t xml:space="preserve"> 3.7.0.8</t>
  </si>
  <si>
    <t>APLICAÇÃO MANUAL DE PINTURA COM TINTA TEXTURIZADA ACRÍLICA EM PAREDES EXTERNAS DE CASAS, UMA COR. AF_03/2024</t>
  </si>
  <si>
    <t xml:space="preserve"> 3.7.0.9</t>
  </si>
  <si>
    <t>IMPERMEABILIZAÇÃO DE SUPERFÍCIE COM ARGAMASSA POLIMÉRICA / MEMBRANA ACRÍLICA, 4 DEMÃOS, REFORÇADA COM VÉU DE POLIÉSTER (MAV). AF_09/2023</t>
  </si>
  <si>
    <t xml:space="preserve"> 3.8.0.0</t>
  </si>
  <si>
    <t>RAMPA DE ACESSIBILIDADE PARA ACESSO A EDIFICAÇÕES COM INCLINAÇÃO DE 8,33% EM CONCRETO MOLDADO IN LOCO, COM LARGURA DE 1,50M, FCK 25MPA, NÃO ARMADA, COM JUNTA A CADA 2M COM CORTE À SECO. AF_03/2024_PA</t>
  </si>
  <si>
    <t xml:space="preserve"> 3.8.0</t>
  </si>
  <si>
    <t xml:space="preserve">Pisos  </t>
  </si>
  <si>
    <t xml:space="preserve"> 3.8</t>
  </si>
  <si>
    <t>Acessibilidade</t>
  </si>
  <si>
    <t xml:space="preserve"> 3.8.0.1</t>
  </si>
  <si>
    <t>PISO PODOTÁTIL DE ALERTA OU DIRECIONAL, DE BORRACHA, ASSENTADO SOBRE ARGAMASSA. AF_05/2020</t>
  </si>
  <si>
    <t xml:space="preserve"> 4</t>
  </si>
  <si>
    <t>Instalações hidrossanitárias</t>
  </si>
  <si>
    <t xml:space="preserve"> 4.1</t>
  </si>
  <si>
    <t>Tubos, conexões, louças e metais</t>
  </si>
  <si>
    <t xml:space="preserve"> 4.1.0.0</t>
  </si>
  <si>
    <t>REGISTRO DE ESFERA, PVC, SOLDÁVEL, COM VOLANTE, DN  25 MM - FORNECIMENTO E INSTALAÇÃO. AF_08/2021</t>
  </si>
  <si>
    <t xml:space="preserve"> 4.1.0</t>
  </si>
  <si>
    <t>Tubos e conexões</t>
  </si>
  <si>
    <t xml:space="preserve"> 4.1.0.1</t>
  </si>
  <si>
    <t xml:space="preserve"> 4.1.0.2</t>
  </si>
  <si>
    <t>REGISTRO DE PRESSÃO BRUTO, LATÃO, ROSCÁVEL, 3/4", COM ACABAMENTO E CANOPLA CROMADOS - FORNECIMENTO E INSTALAÇÃO. AF_08/2021</t>
  </si>
  <si>
    <t xml:space="preserve"> 4.1.0.3</t>
  </si>
  <si>
    <t>CALHA EM CHAPA DE AÇO GALVANIZADO NÚMERO 24, DESENVOLVIMENTO DE 50 CM, INCLUSO TRANSPORTE VERTICAL. AF_07/2019</t>
  </si>
  <si>
    <t xml:space="preserve"> 4.1.0.4</t>
  </si>
  <si>
    <t>JOELHO 90 GRAUS, PVC, SERIE NORMAL, ESGOTO PREDIAL, DN 100 MM, JUNTA ELÁSTICA, FORNECIDO E INSTALADO EM SUBCOLETOR AÉREO DE ESGOTO SANITÁRIO. AF_08/2022</t>
  </si>
  <si>
    <t xml:space="preserve"> 4.1.0.5</t>
  </si>
  <si>
    <t>TERMINAL DE VENTILAÇÃO, PVC, SÉRIE NORMAL, ESGOTO PREDIAL, DN 50 MM, JUNTA SOLDÁVEL, FORNECIDO E INSTALADO EM PRUMADA DE ESGOTO SANITÁRIO OU VENTILAÇÃO. AF_08/2022</t>
  </si>
  <si>
    <t xml:space="preserve"> 4.1.0.6</t>
  </si>
  <si>
    <t>ADAPTADOR CURTO COM BOLSA E ROSCA PARA REGISTRO, PVC, SOLDÁVEL, DN 40MM X 1.1/2", INSTALADO EM RAMAL DE DISTRIBUIÇÃO DE ÁGUA - FORNECIMENTO E INSTALAÇÃO. AF_06/2022</t>
  </si>
  <si>
    <t xml:space="preserve"> 4.1.0.7</t>
  </si>
  <si>
    <t>LUVA, PVC, SOLDÁVEL, DN 25MM, INSTALADO EM RAMAL OU SUB-RAMAL DE ÁGUA - FORNECIMENTO E INSTALAÇÃO. AF_06/2022</t>
  </si>
  <si>
    <t xml:space="preserve"> 4.1.0.8</t>
  </si>
  <si>
    <t>LUVA SIMPLES, PVC, SERIE R, ÁGUA PLUVIAL, DN 50 MM, JUNTA ELÁSTICA, FORNECIDO E INSTALADO EM RAMAL DE ENCAMINHAMENTO. AF_06/2022</t>
  </si>
  <si>
    <t xml:space="preserve"> 4.1.0.9</t>
  </si>
  <si>
    <t>CAIXA D´ÁGUA EM POLIETILENO, 1000 LITROS - FORNECIMENTO E INSTALAÇÃO. AF_06/2021</t>
  </si>
  <si>
    <t xml:space="preserve"> 4.1.0.10</t>
  </si>
  <si>
    <t>REGISTRO DE ESFERA, PVC, SOLDÁVEL, COM VOLANTE, DN  32 MM - FORNECIMENTO E INSTALAÇÃO. AF_08/2021</t>
  </si>
  <si>
    <t xml:space="preserve"> 4.1.0.11</t>
  </si>
  <si>
    <t>TUBO, PVC, SOLDÁVEL, DE 25MM, INSTALADO EM RAMAL OU SUB-RAMAL DE ÁGUA - FORNECIMENTO E INSTALAÇÃO. AF_06/2022</t>
  </si>
  <si>
    <t xml:space="preserve"> 4.1.0.12</t>
  </si>
  <si>
    <t>TUBO, PVC, SOLDÁVEL, DE 32MM, INSTALADO EM RAMAL OU SUB-RAMAL DE ÁGUA - FORNECIMENTO E INSTALAÇÃO. AF_06/2022</t>
  </si>
  <si>
    <t xml:space="preserve"> 4.1.0.13</t>
  </si>
  <si>
    <t>TUBO, PVC, SOLDÁVEL, DE 40MM, INSTALADO EM RAMAL DE DISTRIBUIÇÃO DE ÁGUA - FORNECIMENTO E INSTALAÇÃO. AF_06/2022</t>
  </si>
  <si>
    <t xml:space="preserve"> 4.1.0.14</t>
  </si>
  <si>
    <t>TUBO PVC, SERIE NORMAL, ESGOTO PREDIAL, DN 40 MM, FORNECIDO E INSTALADO EM RAMAL DE DESCARGA OU RAMAL DE ESGOTO SANITÁRIO. AF_08/2022</t>
  </si>
  <si>
    <t xml:space="preserve"> 4.1.0.15</t>
  </si>
  <si>
    <t>TUBO PVC, SERIE NORMAL, ESGOTO PREDIAL, DN 50 MM, FORNECIDO E INSTALADO EM RAMAL DE DESCARGA OU RAMAL DE ESGOTO SANITÁRIO. AF_08/2022</t>
  </si>
  <si>
    <t xml:space="preserve"> 4.1.0.16</t>
  </si>
  <si>
    <t>TUBO PVC, SERIE NORMAL, ESGOTO PREDIAL, DN 100 MM, FORNECIDO E INSTALADO EM RAMAL DE DESCARGA OU RAMAL DE ESGOTO SANITÁRIO. AF_08/2022</t>
  </si>
  <si>
    <t xml:space="preserve"> 4.1.0.17</t>
  </si>
  <si>
    <t>TUBO PVC, SÉRIE R, ÁGUA PLUVIAL, DN 50 MM, FORNECIDO E INSTALADO EM RAMAL DE ENCAMINHAMENTO. AF_06/2022</t>
  </si>
  <si>
    <t xml:space="preserve"> 4.1.0.18</t>
  </si>
  <si>
    <t>TUBO PVC, SÉRIE R, ÁGUA PLUVIAL, DN 100 MM, FORNECIDO E INSTALADO EM RAMAL DE ENCAMINHAMENTO. AF_06/2022</t>
  </si>
  <si>
    <t xml:space="preserve"> 4.1.0.19</t>
  </si>
  <si>
    <t>REGISTRO DE GAVETA BRUTO, LATÃO, ROSCÁVEL, 3/4", COM ACABAMENTO E CANOPLA CROMADOS - FORNECIMENTO E INSTALAÇÃO. AF_08/2021</t>
  </si>
  <si>
    <t xml:space="preserve"> 4.1.0.20</t>
  </si>
  <si>
    <t>VÁLVULA DE RETENÇÃO HORIZONTAL, DE BRONZE, ROSCÁVEL, 1" - FORNECIMENTO E INSTALAÇÃO. AF_08/2021</t>
  </si>
  <si>
    <t xml:space="preserve"> 4.1.0.21</t>
  </si>
  <si>
    <t>CHUVEIRO ELÉTRICO COMUM CORPO PLÁSTICO, TIPO DUCHA - FORNECIMENTO E INSTALAÇÃO. AF_01/2020</t>
  </si>
  <si>
    <t xml:space="preserve"> 4.1.0.22</t>
  </si>
  <si>
    <t>CUBA DE EMBUTIR RETANGULAR DE AÇO INOXIDÁVEL, 46 X 30 X 12 CM - FORNECIMENTO E INSTALAÇÃO. AF_01/2020</t>
  </si>
  <si>
    <t xml:space="preserve"> 4.1.0.23</t>
  </si>
  <si>
    <t>TANQUE DE LOUÇA BRANCA SUSPENSO, 18L OU EQUIVALENTE, INCLUSO SIFÃO TIPO GARRAFA EM PVC, VÁLVULA PLÁSTICA E TORNEIRA DE PLÁSTICO - FORNECIMENTO E INSTALAÇÃO. AF_01/2020</t>
  </si>
  <si>
    <t xml:space="preserve"> 4.1.0.24</t>
  </si>
  <si>
    <t>TORNEIRA CROMADA LONGA, DE PAREDE, 1/2" OU 3/4", PARA PIA DE COZINHA, PADRÃO POPULAR - FORNECIMENTO E INSTALAÇÃO. AF_01/2020</t>
  </si>
  <si>
    <t xml:space="preserve"> 4.1.0.25</t>
  </si>
  <si>
    <t>TORNEIRA PLÁSTICA 3/4" PARA TANQUE - FORNECIMENTO E INSTALAÇÃO. AF_01/2020</t>
  </si>
  <si>
    <t xml:space="preserve"> 4.1.0.26</t>
  </si>
  <si>
    <t xml:space="preserve"> 4.1.0.27</t>
  </si>
  <si>
    <t>TORNEIRA CROMADA DE MESA, 1/2" OU 3/4", PARA LAVATÓRIO, PADRÃO POPULAR - FORNECIMENTO E INSTALAÇÃO. AF_01/2020</t>
  </si>
  <si>
    <t xml:space="preserve"> 4.1.0.28</t>
  </si>
  <si>
    <t>SINAPI(A)</t>
  </si>
  <si>
    <t>EXECUÇÃO DE CANALETA DE CONCRETO MOLDADO IN LOCO, ESPESSURA DE 0,07 M, GEOMETRIA TRAPEZOIDAL (DIMENSÕES INTERNAS: B=0,6 M; B=0,147 M; H=0,2 M). AF_08/2021</t>
  </si>
  <si>
    <t xml:space="preserve"> 4.1.0.29</t>
  </si>
  <si>
    <t>CURVA CURTA 90 GRAUS, PVC, SERIE NORMAL, ESGOTO PREDIAL, DN 40 MM, JUNTA SOLDÁVEL, FORNECIDO E INSTALADO EM RAMAL DE DESCARGA OU RAMAL DE ESGOTO SANITÁRIO. AF_08/2022</t>
  </si>
  <si>
    <t xml:space="preserve"> 4.1.0.30</t>
  </si>
  <si>
    <t>CURVA CURTA 90 GRAUS, PVC, SERIE NORMAL, ESGOTO PREDIAL, DN 50 MM, JUNTA ELÁSTICA, FORNECIDO E INSTALADO EM RAMAL DE DESCARGA OU RAMAL DE ESGOTO SANITÁRIO. AF_08/2022</t>
  </si>
  <si>
    <t xml:space="preserve"> 4.1.0.31</t>
  </si>
  <si>
    <t>CURVA CURTA 90 GRAUS, PVC, SERIE NORMAL, ESGOTO PREDIAL, DN 100 MM, JUNTA ELÁSTICA, FORNECIDO E INSTALADO EM RAMAL DE DESCARGA OU RAMAL DE ESGOTO SANITÁRIO. AF_08/2022</t>
  </si>
  <si>
    <t xml:space="preserve"> 4.1.0.32</t>
  </si>
  <si>
    <t>JOELHO 45 GRAUS, PVC, SERIE NORMAL, ESGOTO PREDIAL, DN 50 MM, JUNTA ELÁSTICA, FORNECIDO E INSTALADO EM RAMAL DE DESCARGA OU RAMAL DE ESGOTO SANITÁRIO. AF_08/2022</t>
  </si>
  <si>
    <t xml:space="preserve"> 4.1.0.33</t>
  </si>
  <si>
    <t>JOELHO 45 GRAUS, PVC, SERIE NORMAL, ESGOTO PREDIAL, DN 50 MM, JUNTA ELÁSTICA, FORNECIDO E INSTALADO EM PRUMADA DE ESGOTO SANITÁRIO OU VENTILAÇÃO. AF_08/2022</t>
  </si>
  <si>
    <t xml:space="preserve"> 4.1.0.34</t>
  </si>
  <si>
    <t xml:space="preserve"> 4.1.0.35</t>
  </si>
  <si>
    <t>JOELHO 45 GRAUS, PVC, SERIE NORMAL, ESGOTO PREDIAL, DN 100 MM, JUNTA ELÁSTICA, FORNECIDO E INSTALADO EM SUBCOLETOR AÉREO DE ESGOTO SANITÁRIO. AF_08/2022</t>
  </si>
  <si>
    <t xml:space="preserve"> 4.1.0.36</t>
  </si>
  <si>
    <t>JOELHO 90 GRAUS, PVC, SERIE NORMAL, ESGOTO PREDIAL, DN 50 MM, JUNTA ELÁSTICA, FORNECIDO E INSTALADO EM RAMAL DE DESCARGA OU RAMAL DE ESGOTO SANITÁRIO. AF_08/2022</t>
  </si>
  <si>
    <t xml:space="preserve"> 4.1.0.37</t>
  </si>
  <si>
    <t xml:space="preserve"> 4.1.0.38</t>
  </si>
  <si>
    <t>JOELHO 90 GRAUS, PVC, SERIE NORMAL, ESGOTO PREDIAL, DN 40 MM, JUNTA SOLDÁVEL, FORNECIDO E INSTALADO EM RAMAL DE DESCARGA OU RAMAL DE ESGOTO SANITÁRIO. AF_08/2022</t>
  </si>
  <si>
    <t xml:space="preserve"> 4.1.0.39</t>
  </si>
  <si>
    <t>JUNÇÃO DUPLA DE PVC, SÉRIE NORMAL, PARA ESGOTO PREDIAL, DN 100 X 100 X 100 MM, INSTALADA EM DRENO  - FORNECIMENTO E INSTALAÇÃO. AF_07/2021</t>
  </si>
  <si>
    <t xml:space="preserve"> 4.1.0.40</t>
  </si>
  <si>
    <t>JUNÇÃO SIMPLES, PVC, SERIE NORMAL, ESGOTO PREDIAL, DN 50 X 50 MM, JUNTA ELÁSTICA, FORNECIDO E INSTALADO EM RAMAL DE DESCARGA OU RAMAL DE ESGOTO SANITÁRIO. AF_08/2022</t>
  </si>
  <si>
    <t xml:space="preserve"> 4.1.0.41</t>
  </si>
  <si>
    <t>JUNÇÃO DE REDUÇÃO INVERTIDA, PVC, SÉRIE NORMAL, ESGOTO PREDIAL, DN 100 X 50 MM, JUNTA ELÁSTICA, FORNECIDO E INSTALADO EM RAMAL DE DESCARGA OU RAMAL DE ESGOTO SANITÁRIO. AF_08/2022</t>
  </si>
  <si>
    <t xml:space="preserve"> 4.1.0.42</t>
  </si>
  <si>
    <t>JUNÇÃO SIMPLES, PVC, SERIE NORMAL, ESGOTO PREDIAL, DN 100 X 100 MM, JUNTA ELÁSTICA, FORNECIDO E INSTALADO EM SUBCOLETOR AÉREO DE ESGOTO SANITÁRIO. AF_08/2022</t>
  </si>
  <si>
    <t xml:space="preserve"> 4.1.0.43</t>
  </si>
  <si>
    <t>LUVA SIMPLES, PVC, SERIE NORMAL, ESGOTO PREDIAL, DN 50 MM, JUNTA ELÁSTICA, FORNECIDO E INSTALADO EM RAMAL DE DESCARGA OU RAMAL DE ESGOTO SANITÁRIO. AF_08/2022</t>
  </si>
  <si>
    <t xml:space="preserve"> 4.1.0.44</t>
  </si>
  <si>
    <t xml:space="preserve"> 4.1.0.45</t>
  </si>
  <si>
    <t>LUVA SIMPLES, PVC, SERIE NORMAL, ESGOTO PREDIAL, DN 100 MM, JUNTA ELÁSTICA, FORNECIDO E INSTALADO EM SUBCOLETOR AÉREO DE ESGOTO SANITÁRIO. AF_08/2022</t>
  </si>
  <si>
    <t xml:space="preserve"> 4.1.0.46</t>
  </si>
  <si>
    <t>PLUG, PVC OCRE, JUNTA ELÁSTICA, DN 100 MM, PARA COLETOR PREDIAL DE ESGOTO. AF_06/2022</t>
  </si>
  <si>
    <t xml:space="preserve"> 4.1.0.47</t>
  </si>
  <si>
    <t xml:space="preserve"> 4.1.0.48</t>
  </si>
  <si>
    <t>TERMINAL DE VENTILAÇÃO, PVC, SÉRIE NORMAL, ESGOTO PREDIAL, DN 100 MM, JUNTA SOLDÁVEL, FORNECIDO E INSTALADO EM PRUMADA DE ESGOTO SANITÁRIO OU VENTILAÇÃO. AF_08/2022</t>
  </si>
  <si>
    <t xml:space="preserve"> 4.1.0.49</t>
  </si>
  <si>
    <t>TE, PVC, SERIE NORMAL, ESGOTO PREDIAL, DN 50 X 50 MM, JUNTA ELÁSTICA, FORNECIDO E INSTALADO EM RAMAL DE DESCARGA OU RAMAL DE ESGOTO SANITÁRIO. AF_08/2022</t>
  </si>
  <si>
    <t xml:space="preserve"> 4.1.0.50</t>
  </si>
  <si>
    <t xml:space="preserve"> 4.1.0.51</t>
  </si>
  <si>
    <t>TE, PVC, SÉRIE NORMAL, ESGOTO PREDIAL, DN 100 X 50 MM, JUNTA ELÁSTICA, FORNECIDO E INSTALADO EM RAMAL DE DESCARGA OU RAMAL DE ESGOTO SANITÁRIO. AF_08/2022</t>
  </si>
  <si>
    <t xml:space="preserve"> 4.1.0.52</t>
  </si>
  <si>
    <t>TE, PVC, SERIE NORMAL, ESGOTO PREDIAL, DN 100 X 100 MM, JUNTA ELÁSTICA, FORNECIDO E INSTALADO EM SUBCOLETOR AÉREO DE ESGOTO SANITÁRIO. AF_08/2022</t>
  </si>
  <si>
    <t xml:space="preserve"> 4.1.0.53</t>
  </si>
  <si>
    <t>ADAPTADOR COM FLANGE E ANEL DE VEDAÇÃO, PVC, SOLDÁVEL, DN  25 MM X 3/4", INSTALADO EM RESERVAÇÃO PREDIAL DE ÁGUA - FORNECIMENTO E INSTALAÇÃO. AF_04/2024</t>
  </si>
  <si>
    <t xml:space="preserve"> 4.1.0.54</t>
  </si>
  <si>
    <t>ADAPTADOR COM FLANGE E ANEL DE VEDAÇÃO, PVC, SOLDÁVEL, DN 32 MM X 1", INSTALADO EM RESERVAÇÃO PREDIAL DE ÁGUA - FORNECIMENTO E INSTALAÇÃO. AF_04/2024</t>
  </si>
  <si>
    <t xml:space="preserve"> 4.1.0.55</t>
  </si>
  <si>
    <t>ADAPTADOR COM FLANGE E ANEL DE VEDAÇÃO, PVC, SOLDÁVEL, DN 40 MM X 1 1/4", INSTALADO EM RESERVAÇÃO PREDIAL DE ÁGUA - FORNECIMENTO E INSTALAÇÃO. AF_04/2024</t>
  </si>
  <si>
    <t xml:space="preserve"> 4.1.0.56</t>
  </si>
  <si>
    <t>ADAPTADOR CURTO COM BOLSA E ROSCA PARA REGISTRO, PVC, SOLDÁVEL, DN 25MM X 3/4 , INSTALADO EM RAMAL OU SUB-RAMAL DE ÁGUA - FORNECIMENTO E INSTALAÇÃO. AF_06/2022</t>
  </si>
  <si>
    <t xml:space="preserve"> 4.1.0.57</t>
  </si>
  <si>
    <t>ADAPTADOR CURTO COM BOLSA E ROSCA PARA REGISTRO, PVC, SOLDÁVEL, DN 32MM X 1 , INSTALADO EM RAMAL OU SUB-RAMAL DE ÁGUA - FORNECIMENTO E INSTALAÇÃO. AF_06/2022</t>
  </si>
  <si>
    <t xml:space="preserve"> 4.1.0.58</t>
  </si>
  <si>
    <t>BUCHA DE REDUÇÃO, CURTA, PVC, SOLDÁVEL, DN 32 X 25 MM, INSTALADO EM RAMAL OU SUB-RAMAL DE ÁGUA - FORNECIMENTO E INSTALAÇÃO. AF_06/2022</t>
  </si>
  <si>
    <t xml:space="preserve"> 4.1.0.59</t>
  </si>
  <si>
    <t>BUCHA DE REDUÇÃO, LONGA, PVC, SOLDÁVEL, DN 40 X 25 MM, INSTALADO EM PRUMADA DE ÁGUA - FORNECIMENTO E INSTALAÇÃO. AF_06/2022</t>
  </si>
  <si>
    <t xml:space="preserve"> 4.1.0.60</t>
  </si>
  <si>
    <t>CURVA 45 GRAUS, PVC, SOLDÁVEL, DN 25MM, INSTALADO EM RAMAL DE DISTRIBUIÇÃO DE ÁGUA - FORNECIMENTO E INSTALAÇÃO. AF_06/2022</t>
  </si>
  <si>
    <t xml:space="preserve"> 4.1.0.61</t>
  </si>
  <si>
    <t>CURVA 90 GRAUS, PVC, SOLDÁVEL, DN 25MM, INSTALADO EM RAMAL DE DISTRIBUIÇÃO DE ÁGUA - FORNECIMENTO E INSTALAÇÃO. AF_06/2022</t>
  </si>
  <si>
    <t xml:space="preserve"> 4.1.0.62</t>
  </si>
  <si>
    <t>JOELHO 45 GRAUS, PVC, SOLDÁVEL, DN 25MM, INSTALADO EM RAMAL OU SUB-RAMAL DE ÁGUA - FORNECIMENTO E INSTALAÇÃO. AF_06/2022</t>
  </si>
  <si>
    <t xml:space="preserve"> 4.1.0.63</t>
  </si>
  <si>
    <t>JOELHO 45 GRAUS, PVC, SOLDÁVEL, DN 32MM, INSTALADO EM RAMAL OU SUB-RAMAL DE ÁGUA - FORNECIMENTO E INSTALAÇÃO. AF_06/2022</t>
  </si>
  <si>
    <t xml:space="preserve"> 4.1.0.64</t>
  </si>
  <si>
    <t>JOELHO 90 GRAUS, PVC, SOLDÁVEL, DN 25MM, INSTALADO EM RAMAL OU SUB-RAMAL DE ÁGUA - FORNECIMENTO E INSTALAÇÃO. AF_06/2022</t>
  </si>
  <si>
    <t xml:space="preserve"> 4.1.0.65</t>
  </si>
  <si>
    <t>JOELHO 90 GRAUS, PVC, SOLDÁVEL, DN 32MM, INSTALADO EM RAMAL OU SUB-RAMAL DE ÁGUA - FORNECIMENTO E INSTALAÇÃO. AF_06/2022</t>
  </si>
  <si>
    <t xml:space="preserve"> 4.1.0.66</t>
  </si>
  <si>
    <t>JOELHO 90 GRAUS, PVC, SOLDÁVEL, DN 40MM, INSTALADO EM RAMAL DE DISTRIBUIÇÃO DE ÁGUA - FORNECIMENTO E INSTALAÇÃO. AF_06/2022</t>
  </si>
  <si>
    <t xml:space="preserve"> 4.1.0.67</t>
  </si>
  <si>
    <t>JOELHO 90 GRAUS COM BUCHA DE LATÃO, PVC, SOLDÁVEL, DN 25MM, X 1/2  INSTALADO EM RAMAL OU SUB-RAMAL DE ÁGUA - FORNECIMENTO E INSTALAÇÃO. AF_06/2022</t>
  </si>
  <si>
    <t xml:space="preserve"> 4.1.0.68</t>
  </si>
  <si>
    <t>LUVA COM BUCHA DE LATÃO, PVC, SOLDÁVEL, DN 25MM X 3/4 , INSTALADO EM RAMAL OU SUB-RAMAL DE ÁGUA - FORNECIMENTO E INSTALAÇÃO. AF_06/2022</t>
  </si>
  <si>
    <t xml:space="preserve"> 4.1.0.69</t>
  </si>
  <si>
    <t>LUVA COM BUCHA DE LATÃO, PVC, SOLDÁVEL, DN 32MM X 1 , INSTALADO EM RAMAL OU SUB-RAMAL DE ÁGUA   FORNECIMENTO E INSTALAÇÃO. AF_06/2022</t>
  </si>
  <si>
    <t xml:space="preserve"> 4.1.0.70</t>
  </si>
  <si>
    <t>TÊ DE REDUÇÃO, PVC, SOLDÁVEL, DN 32MM X 25MM, INSTALADO EM RAMAL OU SUB-RAMAL DE ÁGUA - FORNECIMENTO E INSTALAÇÃO. AF_06/2022</t>
  </si>
  <si>
    <t xml:space="preserve"> 4.1.0.71</t>
  </si>
  <si>
    <t>TE, PVC, SOLDÁVEL, DN 25MM, INSTALADO EM RAMAL OU SUB-RAMAL DE ÁGUA - FORNECIMENTO E INSTALAÇÃO. AF_06/2022</t>
  </si>
  <si>
    <t xml:space="preserve"> 4.1.0.72</t>
  </si>
  <si>
    <t>TE, PVC, SOLDÁVEL, DN 32MM, INSTALADO EM RAMAL OU SUB-RAMAL DE ÁGUA - FORNECIMENTO E INSTALAÇÃO. AF_06/2022</t>
  </si>
  <si>
    <t xml:space="preserve"> 4.1.0.73</t>
  </si>
  <si>
    <t>TE, PVC, SOLDÁVEL, DN 40MM, INSTALADO EM RAMAL DE DISTRIBUIÇÃO DE ÁGUA - FORNECIMENTO E INSTALAÇÃO. AF_06/2022</t>
  </si>
  <si>
    <t xml:space="preserve"> 4.1.0.74</t>
  </si>
  <si>
    <t>TÊ COM BUCHA DE LATÃO NA BOLSA CENTRAL, PVC, SOLDÁVEL, DN 25MM X 1/2 , INSTALADO EM RAMAL OU SUB-RAMAL DE ÁGUA - FORNECIMENTO E INSTALAÇÃO. AF_06/2022</t>
  </si>
  <si>
    <t xml:space="preserve"> 4.1.0.75</t>
  </si>
  <si>
    <t>UNIÃO, PVC, SOLDÁVEL, DN 25MM, INSTALADO EM RAMAL OU SUB-RAMAL DE ÁGUA - FORNECIMENTO E INSTALAÇÃO. AF_06/2022</t>
  </si>
  <si>
    <t xml:space="preserve"> 4.1.0.76</t>
  </si>
  <si>
    <t>CURVA 87 GRAUS E 30 MINUTOS, PVC, SERIE R, ÁGUA PLUVIAL, DN 100 MM, JUNTA ELÁSTICA, FORNECIDO E INSTALADO EM CONDUTORES VERTICAIS DE ÁGUAS PLUVIAIS. AF_06/2022</t>
  </si>
  <si>
    <t xml:space="preserve"> 4.1.0.77</t>
  </si>
  <si>
    <t>JOELHO 45 GRAUS, PVC, SERIE R, ÁGUA PLUVIAL, DN 100 MM, JUNTA ELÁSTICA, FORNECIDO E INSTALADO EM CONDUTORES VERTICAIS DE ÁGUAS PLUVIAIS. AF_06/2022</t>
  </si>
  <si>
    <t xml:space="preserve"> 4.1.0.78</t>
  </si>
  <si>
    <t>LUVA SIMPLES, PVC, SERIE R, ÁGUA PLUVIAL, DN 100 MM, JUNTA ELÁSTICA, FORNECIDO E INSTALADO EM CONDUTORES VERTICAIS DE ÁGUAS PLUVIAIS. AF_06/2022</t>
  </si>
  <si>
    <t xml:space="preserve"> 4.1.0.79</t>
  </si>
  <si>
    <t xml:space="preserve"> 4.1.0.80</t>
  </si>
  <si>
    <t>ENGATE FLEXÍVEL EM INOX, 1/2  X 40CM - FORNECIMENTO E INSTALAÇÃO. AF_01/2020</t>
  </si>
  <si>
    <t xml:space="preserve"> 4.1.0.81</t>
  </si>
  <si>
    <t>SIFÃO DO TIPO GARRAFA/COPO EM PVC 1.1/4  X 1.1/2" - FORNECIMENTO E INSTALAÇÃO. AF_01/2020</t>
  </si>
  <si>
    <t xml:space="preserve"> 4.1.0.82</t>
  </si>
  <si>
    <t>SIFÃO DO TIPO FLEXÍVEL EM PVC 1  X 1.1/2  - FORNECIMENTO E INSTALAÇÃO. AF_01/2020</t>
  </si>
  <si>
    <t xml:space="preserve"> 4.1.0.83</t>
  </si>
  <si>
    <t xml:space="preserve"> 4.1.0.84</t>
  </si>
  <si>
    <t>CAIXA ENTERRADA RETENTORA DE AREIA RETANGULAR, EM ALVENARIA COM BLOCOS DE CONCRETO, DIMENSÕES INTERNAS: 1,00 X 1,00 X 1,20 M, EXCLUINDO TAMPÃO. AF_12/2020</t>
  </si>
  <si>
    <t xml:space="preserve"> 4.1.0.85</t>
  </si>
  <si>
    <t>POÇO DE INSPEÇÃO CIRCULAR PARA ESGOTO, EM ALVENARIA COM TIJOLOS CERÂMICOS MACIÇOS, DIÂMETRO INTERNO = 0,60 M, PROFUNDIDADE = 0,95 M, EXCLUINDO TAMPÃO. AF_12/2020_PA</t>
  </si>
  <si>
    <t xml:space="preserve"> 4.1.0.86</t>
  </si>
  <si>
    <t xml:space="preserve"> 4.1.0.87</t>
  </si>
  <si>
    <t>TANQUE SÉPTICO RETANGULAR, EM ALVENARIA COM TIJOLOS CERÂMICOS MACIÇOS, DIMENSÕES INTERNAS: 1,4 X 3,2 X H=1,8 M, VOLUME ÚTIL: 6272 L (PARA 32 CONTRIBUINTES). AF_12/2020</t>
  </si>
  <si>
    <t xml:space="preserve"> 4.1.0.88</t>
  </si>
  <si>
    <t>TORNEIRA DE BOIA PARA CAIXA D'ÁGUA, ROSCÁVEL, 3/4" - FORNECIMENTO E INSTALAÇÃO. AF_08/2021</t>
  </si>
  <si>
    <t xml:space="preserve"> 4.1.0.89</t>
  </si>
  <si>
    <t xml:space="preserve"> 4.1.0.90</t>
  </si>
  <si>
    <t xml:space="preserve"> 4.1.0.91</t>
  </si>
  <si>
    <t>CHAVE DE BOIA AUTOMÁTICA SUPERIOR/INFERIOR 15A/250V - FORNECIMENTO E INSTALAÇÃO. AF_12/2020</t>
  </si>
  <si>
    <t xml:space="preserve"> 4.1.0.92</t>
  </si>
  <si>
    <t>CAIXA DE GORDURA PEQUENA (CAPACIDADE: 19 L), CIRCULAR, EM PVC, DIÂMETRO INTERNO= 0,3 M. AF_12/2020</t>
  </si>
  <si>
    <t xml:space="preserve"> 4.1.0.93</t>
  </si>
  <si>
    <t>CAIXA SIFONADA, PVC, DN 100 X 100 X 50 MM, FORNECIDA E INSTALADA EM RAMAIS DE ENCAMINHAMENTO DE ÁGUA PLUVIAL. AF_06/2022</t>
  </si>
  <si>
    <t xml:space="preserve"> 4.1.0.94</t>
  </si>
  <si>
    <t>GRELHA DE FERRO FUNDIDO SIMPLES COM REQUADRO, 150 X 1000 MM, ASSENTADA COM ARGAMASSA 1 : 3 CIMENTO: AREIA - FORNECIMENTO E INSTALAÇÃO. AF_08/2021</t>
  </si>
  <si>
    <t xml:space="preserve"> 4.1.0.95</t>
  </si>
  <si>
    <t xml:space="preserve"> 4.1.0.96</t>
  </si>
  <si>
    <t>RALO SECO CÔNICO, PVC, DN 100 X 40 MM, JUNTA SOLDÁVEL, FORNECIDO E INSTALADO EM RAMAL DE DESCARGA OU EM RAMAL DE ESGOTO SANITÁRIO. AF_08/2022</t>
  </si>
  <si>
    <t xml:space="preserve"> 4.1.0.97</t>
  </si>
  <si>
    <t>REGISTRO DE ESFERA, PVC, SOLDÁVEL, COM VOLANTE, DN  40 MM - FORNECIMENTO E INSTALAÇÃO. AF_08/2021</t>
  </si>
  <si>
    <t xml:space="preserve"> 4.1.0.98</t>
  </si>
  <si>
    <t>VÁLVULA DE RETENÇÃO VERTICAL, DE BRONZE, ROSCÁVEL, 3/4" - FORNECIMENTO E INSTALAÇÃO. AF_08/2021</t>
  </si>
  <si>
    <t xml:space="preserve"> 4.1.0.99</t>
  </si>
  <si>
    <t>BOMBA CENTRÍFUGA, MONOFÁSICA, 0,5 CV OU 0,49 HP, HM 6 A 20 M, Q 1,2 A 8,3 M3/H - FORNECIMENTO E INSTALAÇÃO. AF_12/2020</t>
  </si>
  <si>
    <t xml:space="preserve"> 4.1.0.100</t>
  </si>
  <si>
    <t xml:space="preserve"> 4.1.0.101</t>
  </si>
  <si>
    <t xml:space="preserve"> 4.1.0.102</t>
  </si>
  <si>
    <t>VÁLVULA DE RETENÇÃO, DE BRONZE, PÉ COM CRIVOS, ROSCÁVEL, 3/4" - FORNECIMENTO E INSTALAÇÃO. AF_08/2021</t>
  </si>
  <si>
    <t xml:space="preserve"> 4.1.0.103</t>
  </si>
  <si>
    <t>Insumo</t>
  </si>
  <si>
    <t>Próprio</t>
  </si>
  <si>
    <t>Caixa de Passagem Polar para Evaporadora, Dreno Central, 39,0 x 22,0 x 6,0cm, CPP 005U</t>
  </si>
  <si>
    <t>UND</t>
  </si>
  <si>
    <t xml:space="preserve"> 4.1.0.104</t>
  </si>
  <si>
    <t>Filtro Big Blue 20” 6.000 L/h - 40mm (1 1/2")</t>
  </si>
  <si>
    <t xml:space="preserve"> 4.1.0.105</t>
  </si>
  <si>
    <t>Bujão para Escorva 1/2" - Geno</t>
  </si>
  <si>
    <t xml:space="preserve"> 4.1.0.106</t>
  </si>
  <si>
    <t>Prolongador sem entrada DN300, Esgoto - TIGRE</t>
  </si>
  <si>
    <t xml:space="preserve"> 5</t>
  </si>
  <si>
    <t>Elétrica / Dados / Interfonia</t>
  </si>
  <si>
    <t xml:space="preserve"> 5.1</t>
  </si>
  <si>
    <t>Medição e distribuição elétrica</t>
  </si>
  <si>
    <t xml:space="preserve"> 5.1.1</t>
  </si>
  <si>
    <t>Caixas e infraestrutura</t>
  </si>
  <si>
    <t xml:space="preserve"> 5.1.1.0</t>
  </si>
  <si>
    <t>ELETRODUTO FLEXÍVEL CORRUGADO REFORÇADO, PVC, DN 25 MM (3/4"), PARA CIRCUITOS TERMINAIS, INSTALADO EM PAREDE - FORNECIMENTO E INSTALAÇÃO. AF_03/2023</t>
  </si>
  <si>
    <t xml:space="preserve"> 5.1.1.1</t>
  </si>
  <si>
    <t>CAIXA RETANGULAR 4" X 2" BAIXA (0,30 M DO PISO), PVC, INSTALADA EM PAREDE - FORNECIMENTO E INSTALAÇÃO. AF_03/2023</t>
  </si>
  <si>
    <t xml:space="preserve"> 5.1.1.2</t>
  </si>
  <si>
    <t>CAIXA OCTOGONAL 4" X 4", PVC, INSTALADA EM LAJE - FORNECIMENTO E INSTALAÇÃO. AF_03/2023</t>
  </si>
  <si>
    <t xml:space="preserve"> 5.1.1.3</t>
  </si>
  <si>
    <t>ELETRODUTO FLEXÍVEL LISO, PEAD, DN 32 MM (1"), PARA CIRCUITOS TERMINAIS, INSTALADO EM LAJE - FORNECIMENTO E INSTALAÇÃO. AF_03/2023</t>
  </si>
  <si>
    <t xml:space="preserve"> 5.1.1.4</t>
  </si>
  <si>
    <t>ELETRODUTO FLEXÍVEL CORRUGADO, PEAD, DN 50 (1 1/2"), PARA REDE ENTERRADA DE DISTRIBUIÇÃO DE ENERGIA ELÉTRICA - FORNECIMENTO E INSTALAÇÃO. AF_12/2021</t>
  </si>
  <si>
    <t xml:space="preserve"> 5.1.1.5</t>
  </si>
  <si>
    <t xml:space="preserve"> 5.1.2</t>
  </si>
  <si>
    <t>Quadros de distribuição</t>
  </si>
  <si>
    <t xml:space="preserve"> 5.1.2.0</t>
  </si>
  <si>
    <t>QUADRO DE DISTRIBUIÇÃO DE ENERGIA EM CHAPA DE AÇO GALVANIZADO, DE EMBUTIR, COM BARRAMENTO TRIFÁSICO, PARA 24 DISJUNTORES DIN 100A - FORNECIMENTO E INSTALAÇÃO. AF_10/2020</t>
  </si>
  <si>
    <t xml:space="preserve"> 5.1.2.1</t>
  </si>
  <si>
    <t>QUADRO DE DISTRIBUIÇÃO DE ENERGIA EM CHAPA DE AÇO GALVANIZADO, DE SOBREPOR, COM BARRAMENTO TRIFÁSICO, PARA 18 DISJUNTORES DIN 100A - FORNECIMENTO E INSTALAÇÃO. AF_10/2020</t>
  </si>
  <si>
    <t xml:space="preserve"> 5.1.2.2</t>
  </si>
  <si>
    <t>DISJUNTOR BIPOLAR TIPO DIN, CORRENTE NOMINAL DE 10A - FORNECIMENTO E INSTALAÇÃO. AF_10/2020</t>
  </si>
  <si>
    <t xml:space="preserve"> 5.1.2.3</t>
  </si>
  <si>
    <t>DISJUNTOR TERMOMAGNÉTICO TRIPOLAR , CORRENTE NOMINAL DE 125A - FORNECIMENTO E INSTALAÇÃO. AF_10/2020</t>
  </si>
  <si>
    <t xml:space="preserve"> 5.1.2.4</t>
  </si>
  <si>
    <t xml:space="preserve"> 5.1.2.5</t>
  </si>
  <si>
    <t xml:space="preserve"> 5.1.2.6</t>
  </si>
  <si>
    <t>QUADRO DE DISTRIBUIÇÃO DE ENERGIA EM CHAPA DE AÇO GALVANIZADO, DE EMBUTIR, COM BARRAMENTO TRIFÁSICO, PARA 40 DISJUNTORES DIN 100A - FORNECIMENTO E INSTALAÇÃO. AF_10/2020</t>
  </si>
  <si>
    <t xml:space="preserve"> 5.1.2.7</t>
  </si>
  <si>
    <t>DISJUNTOR MONOPOLAR TIPO DIN, CORRENTE NOMINAL DE 10A - FORNECIMENTO E INSTALAÇÃO. AF_10/2020</t>
  </si>
  <si>
    <t xml:space="preserve"> 5.1.2.8</t>
  </si>
  <si>
    <t>DISJUNTOR MONOPOLAR TIPO DIN, CORRENTE NOMINAL DE 16A - FORNECIMENTO E INSTALAÇÃO. AF_10/2020</t>
  </si>
  <si>
    <t xml:space="preserve"> 5.1.2.9</t>
  </si>
  <si>
    <t>DISJUNTOR MONOPOLAR TIPO DIN, CORRENTE NOMINAL DE 20A - FORNECIMENTO E INSTALAÇÃO. AF_10/2020</t>
  </si>
  <si>
    <t xml:space="preserve"> 5.1.2.10</t>
  </si>
  <si>
    <t>DISJUNTOR BIPOLAR TIPO DIN, CORRENTE NOMINAL DE 16A - FORNECIMENTO E INSTALAÇÃO. AF_10/2020</t>
  </si>
  <si>
    <t xml:space="preserve"> 5.1.2.11</t>
  </si>
  <si>
    <t>DISJUNTOR BIPOLAR TIPO DIN, CORRENTE NOMINAL DE 32A - FORNECIMENTO E INSTALAÇÃO. AF_10/2020</t>
  </si>
  <si>
    <t xml:space="preserve"> 5.1.2.12</t>
  </si>
  <si>
    <t>DISJUNTOR BIPOLAR TIPO DIN, CORRENTE NOMINAL DE 40A - FORNECIMENTO E INSTALAÇÃO. AF_10/2020</t>
  </si>
  <si>
    <t xml:space="preserve"> 5.1.2.13</t>
  </si>
  <si>
    <t>DISJUNTOR TRIPOLAR TIPO DIN, CORRENTE NOMINAL DE 40A - FORNECIMENTO E INSTALAÇÃO. AF_10/2020</t>
  </si>
  <si>
    <t xml:space="preserve"> 5.2.0.0</t>
  </si>
  <si>
    <t>CABO DE COBRE FLEXÍVEL ISOLADO, 1,5 MM², ANTI-CHAMA 450/750 V, PARA CIRCUITOS TERMINAIS - FORNECIMENTO E INSTALAÇÃO. AF_03/2023</t>
  </si>
  <si>
    <t xml:space="preserve"> 5.2.0</t>
  </si>
  <si>
    <t>Enfiação</t>
  </si>
  <si>
    <t xml:space="preserve"> 5.2</t>
  </si>
  <si>
    <t>Módulos/enfiação/iluminação</t>
  </si>
  <si>
    <t xml:space="preserve"> 5.2.0.1</t>
  </si>
  <si>
    <t>CABO DE COBRE FLEXÍVEL ISOLADO, 2,5 MM², ANTI-CHAMA 450/750 V, PARA CIRCUITOS TERMINAIS - FORNECIMENTO E INSTALAÇÃO. AF_03/2023</t>
  </si>
  <si>
    <t xml:space="preserve"> 5.2.0.2</t>
  </si>
  <si>
    <t>CABO DE COBRE FLEXÍVEL ISOLADO, 4 MM², ANTI-CHAMA 450/750 V, PARA CIRCUITOS TERMINAIS - FORNECIMENTO E INSTALAÇÃO. AF_03/2023</t>
  </si>
  <si>
    <t xml:space="preserve"> 5.2.0.3</t>
  </si>
  <si>
    <t>CABO DE COBRE FLEXÍVEL ISOLADO, 6 MM², ANTI-CHAMA 450/750 V, PARA CIRCUITOS TERMINAIS - FORNECIMENTO E INSTALAÇÃO. AF_03/2023</t>
  </si>
  <si>
    <t xml:space="preserve"> 5.2.0.4</t>
  </si>
  <si>
    <t>CABO DE COBRE FLEXÍVEL ISOLADO, 10 MM², ANTI-CHAMA 450/750 V, PARA CIRCUITOS TERMINAIS - FORNECIMENTO E INSTALAÇÃO. AF_03/2023</t>
  </si>
  <si>
    <t xml:space="preserve"> 5.2.0.5</t>
  </si>
  <si>
    <t>CABO DE COBRE FLEXÍVEL ISOLADO, 16 MM², ANTI-CHAMA 450/750 V, PARA CIRCUITOS TERMINAIS - FORNECIMENTO E INSTALAÇÃO. AF_03/2023</t>
  </si>
  <si>
    <t xml:space="preserve"> 5.2.0.6</t>
  </si>
  <si>
    <t>CABO DE COBRE FLEXÍVEL ISOLADO, 25 MM², ANTI-CHAMA 0,6/1,0 KV, PARA REDE ENTERRADA DE DISTRIBUIÇÃO DE ENERGIA ELÉTRICA - FORNECIMENTO E INSTALAÇÃO. AF_12/2021</t>
  </si>
  <si>
    <t xml:space="preserve"> 5.2.0.7</t>
  </si>
  <si>
    <t>CABO DE COBRE FLEXÍVEL ISOLADO, 35 MM², ANTI-CHAMA 0,6/1,0 KV, PARA REDE ENTERRADA DE DISTRIBUIÇÃO DE ENERGIA ELÉTRICA - FORNECIMENTO E INSTALAÇÃO. AF_12/2021</t>
  </si>
  <si>
    <t xml:space="preserve"> 5.2.1</t>
  </si>
  <si>
    <t xml:space="preserve">Interruptores e tomadas </t>
  </si>
  <si>
    <t xml:space="preserve"> 5.2.1.0</t>
  </si>
  <si>
    <t>TOMADA BAIXA DE EMBUTIR (1 MÓDULO), 2P+T 10 A, INCLUINDO SUPORTE E PLACA - FORNECIMENTO E INSTALAÇÃO. AF_03/2023</t>
  </si>
  <si>
    <t xml:space="preserve"> 5.2.1.1</t>
  </si>
  <si>
    <t>TOMADA BAIXA DE EMBUTIR (1 MÓDULO), 2P+T 20 A, INCLUINDO SUPORTE E PLACA - FORNECIMENTO E INSTALAÇÃO. AF_03/2023</t>
  </si>
  <si>
    <t xml:space="preserve"> 5.2.1.2</t>
  </si>
  <si>
    <t>TOMADA BAIXA DE EMBUTIR (2 MÓDULOS), 2P+T 10 A, INCLUINDO SUPORTE E PLACA - FORNECIMENTO E INSTALAÇÃO. AF_03/2023</t>
  </si>
  <si>
    <t xml:space="preserve"> 5.2.1.3</t>
  </si>
  <si>
    <t>TOMADA BAIXA DE EMBUTIR (3 MÓDULOS), 2P+T 10 A, INCLUINDO SUPORTE E PLACA - FORNECIMENTO E INSTALAÇÃO. AF_03/2023</t>
  </si>
  <si>
    <t xml:space="preserve"> 5.2.1.4</t>
  </si>
  <si>
    <t>INTERRUPTOR SIMPLES (1 MÓDULO) COM 1 TOMADA DE EMBUTIR 2P+T 10 A, INCLUINDO SUPORTE E PLACA - FORNECIMENTO E INSTALAÇÃO. AF_03/2023</t>
  </si>
  <si>
    <t xml:space="preserve"> 5.2.1.5</t>
  </si>
  <si>
    <t>INTERRUPTOR SIMPLES (1 MÓDULO) COM INTERRUPTOR PARALELO (1 MÓDULO), 10A/250V, INCLUINDO SUPORTE E PLACA - FORNECIMENTO E INSTALAÇÃO. AF_03/2023</t>
  </si>
  <si>
    <t xml:space="preserve"> 5.2.1.6</t>
  </si>
  <si>
    <t>INTERRUPTOR SIMPLES (1 MÓDULO), 10A/250V, INCLUINDO SUPORTE E PLACA - FORNECIMENTO E INSTALAÇÃO. AF_03/2023</t>
  </si>
  <si>
    <t xml:space="preserve"> 5.2.1.7</t>
  </si>
  <si>
    <t>INTERRUPTOR PARALELO (1 MÓDULO), 10A/250V, INCLUINDO SUPORTE E PLACA - FORNECIMENTO E INSTALAÇÃO. AF_03/2023</t>
  </si>
  <si>
    <t xml:space="preserve"> 5.2.1.8</t>
  </si>
  <si>
    <t>INTERRUPTOR SIMPLES (2 MÓDULOS), 10A/250V, INCLUINDO SUPORTE E PLACA - FORNECIMENTO E INSTALAÇÃO. AF_03/2023</t>
  </si>
  <si>
    <t xml:space="preserve"> 5.2.2</t>
  </si>
  <si>
    <t>Luminárias</t>
  </si>
  <si>
    <t xml:space="preserve"> 5.2.2.0</t>
  </si>
  <si>
    <t>LUMINÁRIA ARANDELA TIPO TARTARUGA, DE SOBREPOR, COM 1 LÂMPADA LED DE 6 W, SEM REATOR - FORNECIMENTO E INSTALAÇÃO. AF_09/2024</t>
  </si>
  <si>
    <t xml:space="preserve"> 5.2.2.1</t>
  </si>
  <si>
    <t>LUMINÁRIA TIPO PLAFON CIRCULAR, DE SOBREPOR, COM LED DE 12/13 W - FORNECIMENTO E INSTALAÇÃO. AF_09/2024</t>
  </si>
  <si>
    <t xml:space="preserve"> 5.2.2.2</t>
  </si>
  <si>
    <t>LUMINÁRIA ARANDELA TIPO MEIA LUA, DE SOBREPOR, COM 1 LÂMPADA LED DE 6 W, SEM REATOR - FORNECIMENTO E INSTALAÇÃO. AF_09/2024</t>
  </si>
  <si>
    <t xml:space="preserve"> 5.3.0</t>
  </si>
  <si>
    <t>Interfonia</t>
  </si>
  <si>
    <t xml:space="preserve"> 5.3.0.0</t>
  </si>
  <si>
    <t>CABO TELEFÔNICO CCI-50 1 PAR, INSTALADO EM ENTRADA DE EDIFICAÇÃO - FORNECIMENTO E INSTALAÇÃO. AF_11/2019</t>
  </si>
  <si>
    <t xml:space="preserve"> 5.3</t>
  </si>
  <si>
    <t>Comunicação</t>
  </si>
  <si>
    <t xml:space="preserve"> 5.3.1.0</t>
  </si>
  <si>
    <t>CABO ELETRÔNICO CATEGORIA 5E, INSTALADO EM EDIFICAÇÃO RESIDENCIAL - FORNECIMENTO E INSTALAÇÃO. AF_11/2019</t>
  </si>
  <si>
    <t xml:space="preserve"> 5.3.1</t>
  </si>
  <si>
    <t>Dados</t>
  </si>
  <si>
    <t xml:space="preserve"> 6</t>
  </si>
  <si>
    <t>Cobertura</t>
  </si>
  <si>
    <t xml:space="preserve"> 6.1</t>
  </si>
  <si>
    <t>Impermeabilização</t>
  </si>
  <si>
    <t xml:space="preserve"> 6.1.0.0</t>
  </si>
  <si>
    <t>CONTRAPISO EM ARGAMASSA TRAÇO 1:4 (CIMENTO E AREIA), PREPARO MECÂNICO COM BETONEIRA 400 L, APLICADO EM ÁREAS SECAS SOBRE LAJE, ADERIDO, ACABAMENTO NÃO REFORÇADO, ESPESSURA 3CM. AF_07/2021</t>
  </si>
  <si>
    <t xml:space="preserve"> 6.1.0</t>
  </si>
  <si>
    <t xml:space="preserve">Laje impermeabilizada com proteção mecânica </t>
  </si>
  <si>
    <t xml:space="preserve"> 6.1.0.1</t>
  </si>
  <si>
    <t>IMPERMEABILIZAÇÃO DE SUPERFÍCIE COM MANTA ASFÁLTICA, UMA CAMADA, INCLUSIVE APLICAÇÃO DE PRIMER ASFÁLTICO, E=4MM. AF_09/2023</t>
  </si>
  <si>
    <t xml:space="preserve"> 6.1.0.2</t>
  </si>
  <si>
    <t>PROTEÇÃO MECÂNICA DE SUPERFICIE HORIZONTAL COM ARGAMASSA DE CIMENTO E AREIA, TRAÇO 1:3, E=3CM. AF_09/2023</t>
  </si>
  <si>
    <t xml:space="preserve"> 6.2.0</t>
  </si>
  <si>
    <t>Telhado em telha cerâmica</t>
  </si>
  <si>
    <t xml:space="preserve"> 6.2</t>
  </si>
  <si>
    <t>Vedação</t>
  </si>
  <si>
    <t xml:space="preserve"> 6.2.0.0</t>
  </si>
  <si>
    <t>TELHAMENTO COM TELHA CERÂMICA DE ENCAIXE, TIPO ROMANA, COM MAIS DE 2 ÁGUAS, INCLUSO TRANSPORTE VERTICAL. AF_07/2019</t>
  </si>
  <si>
    <t xml:space="preserve"> 6.2.0.1</t>
  </si>
  <si>
    <t>TRAMA DE MADEIRA COMPOSTA POR RIPAS, CAIBROS E TERÇAS PARA TELHADOS DE MAIS QUE 2 ÁGUAS PARA TELHA DE ENCAIXE DE CERÂMICA OU DE CONCRETO, INCLUSO TRANSPORTE VERTICAL. AF_07/2019</t>
  </si>
  <si>
    <t xml:space="preserve"> 6.2.0.2</t>
  </si>
  <si>
    <t>FABRICAÇÃO E INSTALAÇÃO DE PONTALETES DE MADEIRA NÃO APARELHADA PARA TELHADOS COM MAIS QUE 2 ÁGUAS E COM TELHA CERÂMICA OU DE CONCRETO EM EDIFÍCIO RESIDENCIAL DE MÚLTIPLOS PAVIMENTOS. AF_07/2019</t>
  </si>
  <si>
    <t>1.2</t>
  </si>
  <si>
    <t>1.2.0</t>
  </si>
  <si>
    <t>1.1</t>
  </si>
  <si>
    <t>1.1.0</t>
  </si>
  <si>
    <t xml:space="preserve"> 1.2.0.0</t>
  </si>
  <si>
    <t xml:space="preserve"> 1.2.0.1</t>
  </si>
  <si>
    <t xml:space="preserve"> 1.2.0.2</t>
  </si>
  <si>
    <t xml:space="preserve"> 1.2.0.3</t>
  </si>
  <si>
    <t xml:space="preserve"> 1.2.0.4</t>
  </si>
  <si>
    <t xml:space="preserve"> 1.2.0.5</t>
  </si>
  <si>
    <t>1.1.0.0</t>
  </si>
  <si>
    <t>Composições</t>
  </si>
  <si>
    <t>Própria</t>
  </si>
  <si>
    <t>-</t>
  </si>
  <si>
    <t>Serviços Técnicos</t>
  </si>
  <si>
    <t>Legalização de projeto e taxas</t>
  </si>
  <si>
    <t>vb</t>
  </si>
  <si>
    <t>TOTAL SEM BDI</t>
  </si>
  <si>
    <t>TOTAL COM BDI</t>
  </si>
  <si>
    <t>Legalização de projeto na prefeitura, taxa de alvará e hábite-se</t>
  </si>
  <si>
    <t>Orçamento Sintético</t>
  </si>
  <si>
    <t>Total do BDI</t>
  </si>
  <si>
    <t>Total</t>
  </si>
  <si>
    <t>BDI</t>
  </si>
  <si>
    <t xml:space="preserve">BDI Padrão: </t>
  </si>
  <si>
    <t>Banco de dados:</t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</si>
  <si>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Sede da RESEX Marinha de Arraial do Cabo</t>
    </r>
  </si>
  <si>
    <r>
      <rPr>
        <b/>
        <sz val="11"/>
        <color rgb="FF000000"/>
        <rFont val="Calibri"/>
        <family val="2"/>
      </rPr>
      <t xml:space="preserve">Objeto: </t>
    </r>
    <r>
      <rPr>
        <sz val="11"/>
        <color rgb="FF000000"/>
        <rFont val="Calibri"/>
        <family val="2"/>
      </rPr>
      <t>Obra de Reforma da sede administrativa da RESEX de Arraial do Cabo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</si>
</sst>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4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BABABA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 wrapText="1"/>
    </xf>
    <xf numFmtId="164" fontId="0" fillId="3" borderId="8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164" fontId="0" fillId="2" borderId="14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2" borderId="16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164" fontId="7" fillId="7" borderId="12" xfId="0" applyNumberFormat="1" applyFont="1" applyFill="1" applyBorder="1" applyAlignment="1">
      <alignment horizontal="center" vertical="center"/>
    </xf>
    <xf numFmtId="164" fontId="7" fillId="8" borderId="14" xfId="0" applyNumberFormat="1" applyFont="1" applyFill="1" applyBorder="1" applyAlignment="1">
      <alignment horizontal="center" vertical="center"/>
    </xf>
    <xf numFmtId="164" fontId="7" fillId="9" borderId="17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164" fontId="7" fillId="9" borderId="15" xfId="0" applyNumberFormat="1" applyFont="1" applyFill="1" applyBorder="1" applyAlignment="1">
      <alignment horizontal="center" vertical="center"/>
    </xf>
    <xf numFmtId="164" fontId="7" fillId="9" borderId="16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7" fillId="7" borderId="10" xfId="0" applyNumberFormat="1" applyFont="1" applyFill="1" applyBorder="1" applyAlignment="1">
      <alignment horizontal="center" vertical="center"/>
    </xf>
    <xf numFmtId="164" fontId="7" fillId="7" borderId="11" xfId="0" applyNumberFormat="1" applyFont="1" applyFill="1" applyBorder="1" applyAlignment="1">
      <alignment horizontal="center" vertical="center"/>
    </xf>
    <xf numFmtId="164" fontId="7" fillId="8" borderId="13" xfId="0" applyNumberFormat="1" applyFont="1" applyFill="1" applyBorder="1" applyAlignment="1">
      <alignment horizontal="center" vertical="center"/>
    </xf>
    <xf numFmtId="164" fontId="7" fillId="8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95"/>
  <sheetViews>
    <sheetView showGridLines="0" tabSelected="1" zoomScale="60" zoomScaleNormal="60" workbookViewId="0">
      <selection activeCell="B3" sqref="B3"/>
    </sheetView>
  </sheetViews>
  <sheetFormatPr defaultRowHeight="14.4" x14ac:dyDescent="0.3"/>
  <cols>
    <col min="2" max="5" width="14.77734375" style="4" customWidth="1"/>
    <col min="6" max="6" width="97.33203125" style="7" customWidth="1"/>
    <col min="7" max="8" width="10" style="4" customWidth="1"/>
    <col min="9" max="9" width="16.44140625" style="2" bestFit="1" customWidth="1"/>
    <col min="10" max="10" width="19.33203125" style="2" bestFit="1" customWidth="1"/>
  </cols>
  <sheetData>
    <row r="1" spans="2:10" ht="18" customHeight="1" thickBot="1" x14ac:dyDescent="0.35">
      <c r="B1" s="3"/>
      <c r="C1" s="3"/>
      <c r="D1" s="3"/>
      <c r="E1" s="3"/>
      <c r="F1" s="5"/>
      <c r="G1" s="3"/>
      <c r="H1" s="3"/>
      <c r="I1" s="1"/>
      <c r="J1" s="1"/>
    </row>
    <row r="2" spans="2:10" ht="25.8" customHeight="1" x14ac:dyDescent="0.3">
      <c r="B2" s="47" t="s">
        <v>570</v>
      </c>
      <c r="C2" s="48"/>
      <c r="D2" s="48"/>
      <c r="E2" s="48"/>
      <c r="F2" s="62" t="s">
        <v>565</v>
      </c>
      <c r="G2" s="65" t="s">
        <v>8</v>
      </c>
      <c r="H2" s="65"/>
      <c r="I2" s="49">
        <f>J292</f>
        <v>0</v>
      </c>
      <c r="J2" s="50"/>
    </row>
    <row r="3" spans="2:10" x14ac:dyDescent="0.3">
      <c r="B3" s="51" t="s">
        <v>572</v>
      </c>
      <c r="C3" s="3"/>
      <c r="D3" s="3"/>
      <c r="E3" s="3"/>
      <c r="F3" s="63"/>
      <c r="G3" s="66" t="s">
        <v>566</v>
      </c>
      <c r="H3" s="66"/>
      <c r="I3" s="1">
        <f>J293</f>
        <v>0</v>
      </c>
      <c r="J3" s="52"/>
    </row>
    <row r="4" spans="2:10" ht="25.8" customHeight="1" x14ac:dyDescent="0.3">
      <c r="B4" s="51" t="s">
        <v>571</v>
      </c>
      <c r="C4" s="3"/>
      <c r="D4" s="3"/>
      <c r="E4" s="3"/>
      <c r="F4" s="63"/>
      <c r="G4" s="66" t="s">
        <v>567</v>
      </c>
      <c r="H4" s="66"/>
      <c r="I4" s="1">
        <f>J294</f>
        <v>0</v>
      </c>
      <c r="J4" s="52"/>
    </row>
    <row r="5" spans="2:10" ht="15" customHeight="1" thickBot="1" x14ac:dyDescent="0.35">
      <c r="B5" s="59" t="s">
        <v>569</v>
      </c>
      <c r="C5" s="53"/>
      <c r="D5" s="53"/>
      <c r="E5" s="53"/>
      <c r="F5" s="64"/>
      <c r="G5" s="53"/>
      <c r="H5" s="53"/>
      <c r="I5" s="54"/>
      <c r="J5" s="55"/>
    </row>
    <row r="6" spans="2:10" ht="19.95" customHeight="1" x14ac:dyDescent="0.3">
      <c r="B6" s="42" t="s">
        <v>0</v>
      </c>
      <c r="C6" s="43" t="s">
        <v>1</v>
      </c>
      <c r="D6" s="43" t="s">
        <v>2</v>
      </c>
      <c r="E6" s="43" t="s">
        <v>3</v>
      </c>
      <c r="F6" s="44" t="s">
        <v>4</v>
      </c>
      <c r="G6" s="43" t="s">
        <v>5</v>
      </c>
      <c r="H6" s="43" t="s">
        <v>6</v>
      </c>
      <c r="I6" s="45" t="s">
        <v>7</v>
      </c>
      <c r="J6" s="46" t="s">
        <v>8</v>
      </c>
    </row>
    <row r="7" spans="2:10" ht="25.05" customHeight="1" x14ac:dyDescent="0.3">
      <c r="B7" s="27">
        <v>1</v>
      </c>
      <c r="C7" s="8"/>
      <c r="D7" s="8"/>
      <c r="E7" s="8"/>
      <c r="F7" s="9" t="s">
        <v>9</v>
      </c>
      <c r="G7" s="10"/>
      <c r="H7" s="10"/>
      <c r="I7" s="11"/>
      <c r="J7" s="28">
        <f>J8+J11</f>
        <v>0</v>
      </c>
    </row>
    <row r="8" spans="2:10" ht="25.05" customHeight="1" x14ac:dyDescent="0.3">
      <c r="B8" s="29" t="s">
        <v>547</v>
      </c>
      <c r="C8" s="12"/>
      <c r="D8" s="12"/>
      <c r="E8" s="12"/>
      <c r="F8" s="13" t="s">
        <v>559</v>
      </c>
      <c r="G8" s="14"/>
      <c r="H8" s="14"/>
      <c r="I8" s="15"/>
      <c r="J8" s="30">
        <f>J9</f>
        <v>0</v>
      </c>
    </row>
    <row r="9" spans="2:10" ht="25.05" customHeight="1" x14ac:dyDescent="0.3">
      <c r="B9" s="31" t="s">
        <v>548</v>
      </c>
      <c r="C9" s="16"/>
      <c r="D9" s="16"/>
      <c r="E9" s="16"/>
      <c r="F9" s="17" t="s">
        <v>560</v>
      </c>
      <c r="G9" s="18"/>
      <c r="H9" s="18"/>
      <c r="I9" s="19"/>
      <c r="J9" s="32">
        <f>J10</f>
        <v>0</v>
      </c>
    </row>
    <row r="10" spans="2:10" ht="25.05" customHeight="1" x14ac:dyDescent="0.3">
      <c r="B10" s="33" t="s">
        <v>555</v>
      </c>
      <c r="C10" s="20" t="s">
        <v>556</v>
      </c>
      <c r="D10" s="20" t="s">
        <v>557</v>
      </c>
      <c r="E10" s="20" t="s">
        <v>558</v>
      </c>
      <c r="F10" s="21" t="s">
        <v>564</v>
      </c>
      <c r="G10" s="22" t="s">
        <v>561</v>
      </c>
      <c r="H10" s="22">
        <v>1</v>
      </c>
      <c r="I10" s="23"/>
      <c r="J10" s="34">
        <f>I10</f>
        <v>0</v>
      </c>
    </row>
    <row r="11" spans="2:10" ht="25.05" customHeight="1" x14ac:dyDescent="0.3">
      <c r="B11" s="29" t="s">
        <v>545</v>
      </c>
      <c r="C11" s="12"/>
      <c r="D11" s="12"/>
      <c r="E11" s="12"/>
      <c r="F11" s="13" t="s">
        <v>14</v>
      </c>
      <c r="G11" s="14"/>
      <c r="H11" s="14"/>
      <c r="I11" s="15"/>
      <c r="J11" s="30">
        <f>J12</f>
        <v>0</v>
      </c>
    </row>
    <row r="12" spans="2:10" ht="25.05" customHeight="1" x14ac:dyDescent="0.3">
      <c r="B12" s="31" t="s">
        <v>546</v>
      </c>
      <c r="C12" s="16"/>
      <c r="D12" s="16"/>
      <c r="E12" s="16"/>
      <c r="F12" s="17" t="s">
        <v>15</v>
      </c>
      <c r="G12" s="18"/>
      <c r="H12" s="18"/>
      <c r="I12" s="19"/>
      <c r="J12" s="32">
        <f>SUM(J13:J18)</f>
        <v>0</v>
      </c>
    </row>
    <row r="13" spans="2:10" x14ac:dyDescent="0.3">
      <c r="B13" s="35" t="s">
        <v>549</v>
      </c>
      <c r="C13" s="24" t="s">
        <v>10</v>
      </c>
      <c r="D13" s="24" t="s">
        <v>11</v>
      </c>
      <c r="E13" s="24">
        <v>97644</v>
      </c>
      <c r="F13" s="25" t="s">
        <v>12</v>
      </c>
      <c r="G13" s="24" t="s">
        <v>13</v>
      </c>
      <c r="H13" s="24">
        <v>49.93</v>
      </c>
      <c r="I13" s="26"/>
      <c r="J13" s="36"/>
    </row>
    <row r="14" spans="2:10" x14ac:dyDescent="0.3">
      <c r="B14" s="35" t="s">
        <v>550</v>
      </c>
      <c r="C14" s="24" t="s">
        <v>10</v>
      </c>
      <c r="D14" s="24" t="s">
        <v>11</v>
      </c>
      <c r="E14" s="24">
        <v>97645</v>
      </c>
      <c r="F14" s="25" t="s">
        <v>16</v>
      </c>
      <c r="G14" s="24" t="s">
        <v>13</v>
      </c>
      <c r="H14" s="24">
        <v>35.090000000000003</v>
      </c>
      <c r="I14" s="26"/>
      <c r="J14" s="36"/>
    </row>
    <row r="15" spans="2:10" x14ac:dyDescent="0.3">
      <c r="B15" s="35" t="s">
        <v>551</v>
      </c>
      <c r="C15" s="24" t="s">
        <v>10</v>
      </c>
      <c r="D15" s="24" t="s">
        <v>11</v>
      </c>
      <c r="E15" s="24">
        <v>97633</v>
      </c>
      <c r="F15" s="25" t="s">
        <v>17</v>
      </c>
      <c r="G15" s="24" t="s">
        <v>13</v>
      </c>
      <c r="H15" s="24">
        <v>180</v>
      </c>
      <c r="I15" s="26"/>
      <c r="J15" s="36"/>
    </row>
    <row r="16" spans="2:10" ht="28.8" x14ac:dyDescent="0.3">
      <c r="B16" s="35" t="s">
        <v>552</v>
      </c>
      <c r="C16" s="24" t="s">
        <v>10</v>
      </c>
      <c r="D16" s="24" t="s">
        <v>11</v>
      </c>
      <c r="E16" s="24">
        <v>97647</v>
      </c>
      <c r="F16" s="25" t="s">
        <v>18</v>
      </c>
      <c r="G16" s="24" t="s">
        <v>13</v>
      </c>
      <c r="H16" s="24">
        <v>260</v>
      </c>
      <c r="I16" s="26"/>
      <c r="J16" s="36"/>
    </row>
    <row r="17" spans="2:10" x14ac:dyDescent="0.3">
      <c r="B17" s="35" t="s">
        <v>553</v>
      </c>
      <c r="C17" s="24" t="s">
        <v>10</v>
      </c>
      <c r="D17" s="24" t="s">
        <v>11</v>
      </c>
      <c r="E17" s="24">
        <v>97622</v>
      </c>
      <c r="F17" s="25" t="s">
        <v>19</v>
      </c>
      <c r="G17" s="24" t="s">
        <v>20</v>
      </c>
      <c r="H17" s="24">
        <v>35</v>
      </c>
      <c r="I17" s="26"/>
      <c r="J17" s="36"/>
    </row>
    <row r="18" spans="2:10" x14ac:dyDescent="0.3">
      <c r="B18" s="35" t="s">
        <v>554</v>
      </c>
      <c r="C18" s="24" t="s">
        <v>10</v>
      </c>
      <c r="D18" s="24" t="s">
        <v>11</v>
      </c>
      <c r="E18" s="24">
        <v>94319</v>
      </c>
      <c r="F18" s="25" t="s">
        <v>21</v>
      </c>
      <c r="G18" s="24" t="s">
        <v>20</v>
      </c>
      <c r="H18" s="24">
        <v>52.08</v>
      </c>
      <c r="I18" s="26"/>
      <c r="J18" s="36"/>
    </row>
    <row r="19" spans="2:10" ht="25.05" customHeight="1" x14ac:dyDescent="0.3">
      <c r="B19" s="27" t="s">
        <v>22</v>
      </c>
      <c r="C19" s="8"/>
      <c r="D19" s="8"/>
      <c r="E19" s="8"/>
      <c r="F19" s="9" t="s">
        <v>23</v>
      </c>
      <c r="G19" s="10"/>
      <c r="H19" s="10"/>
      <c r="I19" s="11"/>
      <c r="J19" s="28">
        <f>J20+J27</f>
        <v>0</v>
      </c>
    </row>
    <row r="20" spans="2:10" ht="25.05" customHeight="1" x14ac:dyDescent="0.3">
      <c r="B20" s="29" t="s">
        <v>24</v>
      </c>
      <c r="C20" s="12"/>
      <c r="D20" s="12"/>
      <c r="E20" s="12"/>
      <c r="F20" s="13" t="s">
        <v>25</v>
      </c>
      <c r="G20" s="14"/>
      <c r="H20" s="14"/>
      <c r="I20" s="15"/>
      <c r="J20" s="30">
        <f>J21</f>
        <v>0</v>
      </c>
    </row>
    <row r="21" spans="2:10" ht="25.05" customHeight="1" x14ac:dyDescent="0.3">
      <c r="B21" s="31" t="s">
        <v>29</v>
      </c>
      <c r="C21" s="16"/>
      <c r="D21" s="16"/>
      <c r="E21" s="16"/>
      <c r="F21" s="17" t="s">
        <v>30</v>
      </c>
      <c r="G21" s="18"/>
      <c r="H21" s="18"/>
      <c r="I21" s="19"/>
      <c r="J21" s="32">
        <f>SUM(J22:J26)</f>
        <v>0</v>
      </c>
    </row>
    <row r="22" spans="2:10" ht="14.4" customHeight="1" x14ac:dyDescent="0.3">
      <c r="B22" s="35" t="s">
        <v>26</v>
      </c>
      <c r="C22" s="24" t="s">
        <v>10</v>
      </c>
      <c r="D22" s="24" t="s">
        <v>11</v>
      </c>
      <c r="E22" s="24">
        <v>92760</v>
      </c>
      <c r="F22" s="25" t="s">
        <v>27</v>
      </c>
      <c r="G22" s="24" t="s">
        <v>28</v>
      </c>
      <c r="H22" s="24">
        <v>278</v>
      </c>
      <c r="I22" s="26"/>
      <c r="J22" s="36"/>
    </row>
    <row r="23" spans="2:10" ht="14.4" customHeight="1" x14ac:dyDescent="0.3">
      <c r="B23" s="35" t="s">
        <v>31</v>
      </c>
      <c r="C23" s="24" t="s">
        <v>10</v>
      </c>
      <c r="D23" s="24" t="s">
        <v>11</v>
      </c>
      <c r="E23" s="24">
        <v>96558</v>
      </c>
      <c r="F23" s="25" t="s">
        <v>32</v>
      </c>
      <c r="G23" s="24" t="s">
        <v>20</v>
      </c>
      <c r="H23" s="24">
        <v>6.33</v>
      </c>
      <c r="I23" s="26"/>
      <c r="J23" s="36"/>
    </row>
    <row r="24" spans="2:10" x14ac:dyDescent="0.3">
      <c r="B24" s="35" t="s">
        <v>33</v>
      </c>
      <c r="C24" s="24" t="s">
        <v>10</v>
      </c>
      <c r="D24" s="24" t="s">
        <v>11</v>
      </c>
      <c r="E24" s="24">
        <v>96616</v>
      </c>
      <c r="F24" s="25" t="s">
        <v>34</v>
      </c>
      <c r="G24" s="24" t="s">
        <v>20</v>
      </c>
      <c r="H24" s="24">
        <v>1.94</v>
      </c>
      <c r="I24" s="26"/>
      <c r="J24" s="36"/>
    </row>
    <row r="25" spans="2:10" ht="28.8" x14ac:dyDescent="0.3">
      <c r="B25" s="35" t="s">
        <v>35</v>
      </c>
      <c r="C25" s="24" t="s">
        <v>10</v>
      </c>
      <c r="D25" s="24" t="s">
        <v>11</v>
      </c>
      <c r="E25" s="24">
        <v>96534</v>
      </c>
      <c r="F25" s="25" t="s">
        <v>36</v>
      </c>
      <c r="G25" s="24" t="s">
        <v>13</v>
      </c>
      <c r="H25" s="24">
        <v>30.07</v>
      </c>
      <c r="I25" s="26"/>
      <c r="J25" s="36"/>
    </row>
    <row r="26" spans="2:10" ht="28.8" x14ac:dyDescent="0.3">
      <c r="B26" s="35" t="s">
        <v>37</v>
      </c>
      <c r="C26" s="24" t="s">
        <v>10</v>
      </c>
      <c r="D26" s="24" t="s">
        <v>11</v>
      </c>
      <c r="E26" s="24">
        <v>96523</v>
      </c>
      <c r="F26" s="25" t="s">
        <v>38</v>
      </c>
      <c r="G26" s="24" t="s">
        <v>20</v>
      </c>
      <c r="H26" s="24">
        <v>31.65</v>
      </c>
      <c r="I26" s="26"/>
      <c r="J26" s="36"/>
    </row>
    <row r="27" spans="2:10" ht="25.05" customHeight="1" x14ac:dyDescent="0.3">
      <c r="B27" s="29" t="s">
        <v>39</v>
      </c>
      <c r="C27" s="12"/>
      <c r="D27" s="12"/>
      <c r="E27" s="12"/>
      <c r="F27" s="13" t="s">
        <v>40</v>
      </c>
      <c r="G27" s="14"/>
      <c r="H27" s="14"/>
      <c r="I27" s="15"/>
      <c r="J27" s="30"/>
    </row>
    <row r="28" spans="2:10" ht="25.05" customHeight="1" x14ac:dyDescent="0.3">
      <c r="B28" s="31" t="s">
        <v>42</v>
      </c>
      <c r="C28" s="16"/>
      <c r="D28" s="16"/>
      <c r="E28" s="16"/>
      <c r="F28" s="17" t="s">
        <v>43</v>
      </c>
      <c r="G28" s="18"/>
      <c r="H28" s="18"/>
      <c r="I28" s="19"/>
      <c r="J28" s="32">
        <f>SUM(J29:J32)</f>
        <v>0</v>
      </c>
    </row>
    <row r="29" spans="2:10" ht="28.8" x14ac:dyDescent="0.3">
      <c r="B29" s="35" t="s">
        <v>41</v>
      </c>
      <c r="C29" s="24" t="s">
        <v>10</v>
      </c>
      <c r="D29" s="24" t="s">
        <v>11</v>
      </c>
      <c r="E29" s="24">
        <v>92760</v>
      </c>
      <c r="F29" s="25" t="s">
        <v>27</v>
      </c>
      <c r="G29" s="24" t="s">
        <v>28</v>
      </c>
      <c r="H29" s="24">
        <v>616</v>
      </c>
      <c r="I29" s="26"/>
      <c r="J29" s="36"/>
    </row>
    <row r="30" spans="2:10" ht="28.8" x14ac:dyDescent="0.3">
      <c r="B30" s="35" t="s">
        <v>44</v>
      </c>
      <c r="C30" s="24" t="s">
        <v>10</v>
      </c>
      <c r="D30" s="24" t="s">
        <v>11</v>
      </c>
      <c r="E30" s="24">
        <v>102477</v>
      </c>
      <c r="F30" s="25" t="s">
        <v>45</v>
      </c>
      <c r="G30" s="24" t="s">
        <v>20</v>
      </c>
      <c r="H30" s="24">
        <v>4.03</v>
      </c>
      <c r="I30" s="26"/>
      <c r="J30" s="36"/>
    </row>
    <row r="31" spans="2:10" ht="28.8" x14ac:dyDescent="0.3">
      <c r="B31" s="35" t="s">
        <v>46</v>
      </c>
      <c r="C31" s="24" t="s">
        <v>10</v>
      </c>
      <c r="D31" s="24" t="s">
        <v>11</v>
      </c>
      <c r="E31" s="24">
        <v>92419</v>
      </c>
      <c r="F31" s="25" t="s">
        <v>47</v>
      </c>
      <c r="G31" s="24" t="s">
        <v>13</v>
      </c>
      <c r="H31" s="24">
        <v>80.459999999999994</v>
      </c>
      <c r="I31" s="26"/>
      <c r="J31" s="36"/>
    </row>
    <row r="32" spans="2:10" ht="28.8" x14ac:dyDescent="0.3">
      <c r="B32" s="35" t="s">
        <v>48</v>
      </c>
      <c r="C32" s="24" t="s">
        <v>10</v>
      </c>
      <c r="D32" s="24" t="s">
        <v>11</v>
      </c>
      <c r="E32" s="24">
        <v>96527</v>
      </c>
      <c r="F32" s="25" t="s">
        <v>49</v>
      </c>
      <c r="G32" s="24" t="s">
        <v>20</v>
      </c>
      <c r="H32" s="24">
        <v>20.14</v>
      </c>
      <c r="I32" s="26"/>
      <c r="J32" s="36"/>
    </row>
    <row r="33" spans="2:10" ht="25.05" customHeight="1" x14ac:dyDescent="0.3">
      <c r="B33" s="31" t="s">
        <v>50</v>
      </c>
      <c r="C33" s="16"/>
      <c r="D33" s="16"/>
      <c r="E33" s="16"/>
      <c r="F33" s="17" t="s">
        <v>51</v>
      </c>
      <c r="G33" s="18"/>
      <c r="H33" s="18"/>
      <c r="I33" s="19"/>
      <c r="J33" s="32">
        <f>SUM(J34:J37)</f>
        <v>0</v>
      </c>
    </row>
    <row r="34" spans="2:10" ht="28.8" x14ac:dyDescent="0.3">
      <c r="B34" s="35" t="s">
        <v>52</v>
      </c>
      <c r="C34" s="24" t="s">
        <v>10</v>
      </c>
      <c r="D34" s="24" t="s">
        <v>11</v>
      </c>
      <c r="E34" s="24">
        <v>102477</v>
      </c>
      <c r="F34" s="25" t="s">
        <v>45</v>
      </c>
      <c r="G34" s="24" t="s">
        <v>20</v>
      </c>
      <c r="H34" s="24">
        <v>10.07</v>
      </c>
      <c r="I34" s="26"/>
      <c r="J34" s="36"/>
    </row>
    <row r="35" spans="2:10" ht="28.8" x14ac:dyDescent="0.3">
      <c r="B35" s="35" t="s">
        <v>53</v>
      </c>
      <c r="C35" s="24" t="s">
        <v>10</v>
      </c>
      <c r="D35" s="24" t="s">
        <v>11</v>
      </c>
      <c r="E35" s="24">
        <v>92760</v>
      </c>
      <c r="F35" s="25" t="s">
        <v>27</v>
      </c>
      <c r="G35" s="24" t="s">
        <v>28</v>
      </c>
      <c r="H35" s="24">
        <v>635</v>
      </c>
      <c r="I35" s="26"/>
      <c r="J35" s="36"/>
    </row>
    <row r="36" spans="2:10" ht="28.8" x14ac:dyDescent="0.3">
      <c r="B36" s="35" t="s">
        <v>54</v>
      </c>
      <c r="C36" s="24" t="s">
        <v>10</v>
      </c>
      <c r="D36" s="24" t="s">
        <v>11</v>
      </c>
      <c r="E36" s="24">
        <v>96533</v>
      </c>
      <c r="F36" s="25" t="s">
        <v>55</v>
      </c>
      <c r="G36" s="24" t="s">
        <v>13</v>
      </c>
      <c r="H36" s="24">
        <v>20.55</v>
      </c>
      <c r="I36" s="26"/>
      <c r="J36" s="36"/>
    </row>
    <row r="37" spans="2:10" ht="28.8" x14ac:dyDescent="0.3">
      <c r="B37" s="35" t="s">
        <v>56</v>
      </c>
      <c r="C37" s="24" t="s">
        <v>10</v>
      </c>
      <c r="D37" s="24" t="s">
        <v>11</v>
      </c>
      <c r="E37" s="24">
        <v>96542</v>
      </c>
      <c r="F37" s="25" t="s">
        <v>57</v>
      </c>
      <c r="G37" s="24" t="s">
        <v>13</v>
      </c>
      <c r="H37" s="24">
        <v>112.42</v>
      </c>
      <c r="I37" s="26"/>
      <c r="J37" s="36"/>
    </row>
    <row r="38" spans="2:10" ht="25.05" customHeight="1" x14ac:dyDescent="0.3">
      <c r="B38" s="31" t="s">
        <v>58</v>
      </c>
      <c r="C38" s="16"/>
      <c r="D38" s="16"/>
      <c r="E38" s="16"/>
      <c r="F38" s="17" t="s">
        <v>59</v>
      </c>
      <c r="G38" s="18"/>
      <c r="H38" s="18"/>
      <c r="I38" s="19"/>
      <c r="J38" s="32">
        <f>SUM(J39:J42)</f>
        <v>0</v>
      </c>
    </row>
    <row r="39" spans="2:10" ht="28.8" x14ac:dyDescent="0.3">
      <c r="B39" s="35" t="s">
        <v>60</v>
      </c>
      <c r="C39" s="24" t="s">
        <v>10</v>
      </c>
      <c r="D39" s="24" t="s">
        <v>11</v>
      </c>
      <c r="E39" s="24">
        <v>92760</v>
      </c>
      <c r="F39" s="25" t="s">
        <v>27</v>
      </c>
      <c r="G39" s="24" t="s">
        <v>28</v>
      </c>
      <c r="H39" s="24">
        <v>839</v>
      </c>
      <c r="I39" s="26"/>
      <c r="J39" s="36"/>
    </row>
    <row r="40" spans="2:10" ht="14.4" customHeight="1" x14ac:dyDescent="0.3">
      <c r="B40" s="35" t="s">
        <v>61</v>
      </c>
      <c r="C40" s="24" t="s">
        <v>10</v>
      </c>
      <c r="D40" s="24" t="s">
        <v>11</v>
      </c>
      <c r="E40" s="24">
        <v>92455</v>
      </c>
      <c r="F40" s="25" t="s">
        <v>62</v>
      </c>
      <c r="G40" s="24" t="s">
        <v>13</v>
      </c>
      <c r="H40" s="24">
        <v>134.08000000000001</v>
      </c>
      <c r="I40" s="26"/>
      <c r="J40" s="36"/>
    </row>
    <row r="41" spans="2:10" ht="14.4" customHeight="1" x14ac:dyDescent="0.3">
      <c r="B41" s="35" t="s">
        <v>63</v>
      </c>
      <c r="C41" s="24" t="s">
        <v>10</v>
      </c>
      <c r="D41" s="24" t="s">
        <v>11</v>
      </c>
      <c r="E41" s="24">
        <v>102477</v>
      </c>
      <c r="F41" s="25" t="s">
        <v>45</v>
      </c>
      <c r="G41" s="24" t="s">
        <v>20</v>
      </c>
      <c r="H41" s="24">
        <v>11.41</v>
      </c>
      <c r="I41" s="26"/>
      <c r="J41" s="36"/>
    </row>
    <row r="42" spans="2:10" ht="28.8" x14ac:dyDescent="0.3">
      <c r="B42" s="35" t="s">
        <v>64</v>
      </c>
      <c r="C42" s="24" t="s">
        <v>10</v>
      </c>
      <c r="D42" s="24" t="s">
        <v>11</v>
      </c>
      <c r="E42" s="24">
        <v>92769</v>
      </c>
      <c r="F42" s="25" t="s">
        <v>65</v>
      </c>
      <c r="G42" s="24" t="s">
        <v>28</v>
      </c>
      <c r="H42" s="24">
        <v>1544</v>
      </c>
      <c r="I42" s="26"/>
      <c r="J42" s="36"/>
    </row>
    <row r="43" spans="2:10" ht="25.05" customHeight="1" x14ac:dyDescent="0.3">
      <c r="B43" s="31" t="s">
        <v>66</v>
      </c>
      <c r="C43" s="16"/>
      <c r="D43" s="16"/>
      <c r="E43" s="16"/>
      <c r="F43" s="17" t="s">
        <v>67</v>
      </c>
      <c r="G43" s="18"/>
      <c r="H43" s="18"/>
      <c r="I43" s="19"/>
      <c r="J43" s="32">
        <f>SUM(J44:J46)</f>
        <v>0</v>
      </c>
    </row>
    <row r="44" spans="2:10" ht="28.8" x14ac:dyDescent="0.3">
      <c r="B44" s="35" t="s">
        <v>68</v>
      </c>
      <c r="C44" s="24" t="s">
        <v>10</v>
      </c>
      <c r="D44" s="24" t="s">
        <v>11</v>
      </c>
      <c r="E44" s="24">
        <v>92510</v>
      </c>
      <c r="F44" s="25" t="s">
        <v>69</v>
      </c>
      <c r="G44" s="24" t="s">
        <v>13</v>
      </c>
      <c r="H44" s="24">
        <v>168.33</v>
      </c>
      <c r="I44" s="26"/>
      <c r="J44" s="36"/>
    </row>
    <row r="45" spans="2:10" ht="28.8" x14ac:dyDescent="0.3">
      <c r="B45" s="35" t="s">
        <v>70</v>
      </c>
      <c r="C45" s="24" t="s">
        <v>10</v>
      </c>
      <c r="D45" s="24" t="s">
        <v>11</v>
      </c>
      <c r="E45" s="24">
        <v>102477</v>
      </c>
      <c r="F45" s="25" t="s">
        <v>45</v>
      </c>
      <c r="G45" s="24" t="s">
        <v>20</v>
      </c>
      <c r="H45" s="24">
        <v>18.36</v>
      </c>
      <c r="I45" s="26"/>
      <c r="J45" s="36"/>
    </row>
    <row r="46" spans="2:10" ht="28.8" x14ac:dyDescent="0.3">
      <c r="B46" s="35" t="s">
        <v>71</v>
      </c>
      <c r="C46" s="24" t="s">
        <v>10</v>
      </c>
      <c r="D46" s="24" t="s">
        <v>11</v>
      </c>
      <c r="E46" s="24">
        <v>101971</v>
      </c>
      <c r="F46" s="25" t="s">
        <v>72</v>
      </c>
      <c r="G46" s="24" t="s">
        <v>13</v>
      </c>
      <c r="H46" s="24">
        <v>24.33</v>
      </c>
      <c r="I46" s="26"/>
      <c r="J46" s="36"/>
    </row>
    <row r="47" spans="2:10" ht="25.05" customHeight="1" x14ac:dyDescent="0.3">
      <c r="B47" s="31" t="s">
        <v>73</v>
      </c>
      <c r="C47" s="16"/>
      <c r="D47" s="16"/>
      <c r="E47" s="16"/>
      <c r="F47" s="17" t="s">
        <v>74</v>
      </c>
      <c r="G47" s="18"/>
      <c r="H47" s="18"/>
      <c r="I47" s="19"/>
      <c r="J47" s="32">
        <f>SUM(J48:J49)</f>
        <v>0</v>
      </c>
    </row>
    <row r="48" spans="2:10" ht="28.8" x14ac:dyDescent="0.3">
      <c r="B48" s="35" t="s">
        <v>75</v>
      </c>
      <c r="C48" s="24" t="s">
        <v>10</v>
      </c>
      <c r="D48" s="24" t="s">
        <v>11</v>
      </c>
      <c r="E48" s="24">
        <v>92760</v>
      </c>
      <c r="F48" s="25" t="s">
        <v>27</v>
      </c>
      <c r="G48" s="24" t="s">
        <v>28</v>
      </c>
      <c r="H48" s="24">
        <v>418</v>
      </c>
      <c r="I48" s="26"/>
      <c r="J48" s="36"/>
    </row>
    <row r="49" spans="2:10" ht="28.8" x14ac:dyDescent="0.3">
      <c r="B49" s="35" t="s">
        <v>76</v>
      </c>
      <c r="C49" s="24" t="s">
        <v>10</v>
      </c>
      <c r="D49" s="24" t="s">
        <v>11</v>
      </c>
      <c r="E49" s="24">
        <v>102477</v>
      </c>
      <c r="F49" s="25" t="s">
        <v>45</v>
      </c>
      <c r="G49" s="24" t="s">
        <v>20</v>
      </c>
      <c r="H49" s="24">
        <v>4.0199999999999996</v>
      </c>
      <c r="I49" s="26"/>
      <c r="J49" s="36"/>
    </row>
    <row r="50" spans="2:10" ht="25.05" customHeight="1" x14ac:dyDescent="0.3">
      <c r="B50" s="27" t="s">
        <v>77</v>
      </c>
      <c r="C50" s="8"/>
      <c r="D50" s="8"/>
      <c r="E50" s="8"/>
      <c r="F50" s="9" t="s">
        <v>78</v>
      </c>
      <c r="G50" s="10"/>
      <c r="H50" s="10"/>
      <c r="I50" s="11"/>
      <c r="J50" s="28">
        <f>J51+J60+J78+J83+J90+J98+J102+J115</f>
        <v>0</v>
      </c>
    </row>
    <row r="51" spans="2:10" ht="25.05" customHeight="1" x14ac:dyDescent="0.3">
      <c r="B51" s="29" t="s">
        <v>79</v>
      </c>
      <c r="C51" s="12"/>
      <c r="D51" s="12"/>
      <c r="E51" s="12"/>
      <c r="F51" s="13" t="s">
        <v>80</v>
      </c>
      <c r="G51" s="14"/>
      <c r="H51" s="14"/>
      <c r="I51" s="15"/>
      <c r="J51" s="30">
        <f>J52</f>
        <v>0</v>
      </c>
    </row>
    <row r="52" spans="2:10" ht="24.6" customHeight="1" x14ac:dyDescent="0.3">
      <c r="B52" s="31" t="s">
        <v>83</v>
      </c>
      <c r="C52" s="16"/>
      <c r="D52" s="16"/>
      <c r="E52" s="16"/>
      <c r="F52" s="17" t="s">
        <v>84</v>
      </c>
      <c r="G52" s="18"/>
      <c r="H52" s="18"/>
      <c r="I52" s="19"/>
      <c r="J52" s="32">
        <f>SUM(J53:J59)</f>
        <v>0</v>
      </c>
    </row>
    <row r="53" spans="2:10" ht="28.8" x14ac:dyDescent="0.3">
      <c r="B53" s="35" t="s">
        <v>81</v>
      </c>
      <c r="C53" s="24" t="s">
        <v>10</v>
      </c>
      <c r="D53" s="24" t="s">
        <v>11</v>
      </c>
      <c r="E53" s="24">
        <v>103356</v>
      </c>
      <c r="F53" s="25" t="s">
        <v>82</v>
      </c>
      <c r="G53" s="24" t="s">
        <v>13</v>
      </c>
      <c r="H53" s="24">
        <v>425</v>
      </c>
      <c r="I53" s="26"/>
      <c r="J53" s="36"/>
    </row>
    <row r="54" spans="2:10" ht="28.8" x14ac:dyDescent="0.3">
      <c r="B54" s="35" t="s">
        <v>85</v>
      </c>
      <c r="C54" s="24" t="s">
        <v>10</v>
      </c>
      <c r="D54" s="24" t="s">
        <v>11</v>
      </c>
      <c r="E54" s="24">
        <v>87879</v>
      </c>
      <c r="F54" s="25" t="s">
        <v>86</v>
      </c>
      <c r="G54" s="24" t="s">
        <v>13</v>
      </c>
      <c r="H54" s="24">
        <v>545</v>
      </c>
      <c r="I54" s="26"/>
      <c r="J54" s="36"/>
    </row>
    <row r="55" spans="2:10" ht="28.8" x14ac:dyDescent="0.3">
      <c r="B55" s="35" t="s">
        <v>87</v>
      </c>
      <c r="C55" s="24" t="s">
        <v>10</v>
      </c>
      <c r="D55" s="24" t="s">
        <v>11</v>
      </c>
      <c r="E55" s="24">
        <v>87894</v>
      </c>
      <c r="F55" s="25" t="s">
        <v>88</v>
      </c>
      <c r="G55" s="24" t="s">
        <v>13</v>
      </c>
      <c r="H55" s="24">
        <v>307.31</v>
      </c>
      <c r="I55" s="26"/>
      <c r="J55" s="36"/>
    </row>
    <row r="56" spans="2:10" ht="28.8" x14ac:dyDescent="0.3">
      <c r="B56" s="35" t="s">
        <v>89</v>
      </c>
      <c r="C56" s="24" t="s">
        <v>10</v>
      </c>
      <c r="D56" s="24" t="s">
        <v>11</v>
      </c>
      <c r="E56" s="24">
        <v>87527</v>
      </c>
      <c r="F56" s="25" t="s">
        <v>90</v>
      </c>
      <c r="G56" s="24" t="s">
        <v>13</v>
      </c>
      <c r="H56" s="24">
        <v>545</v>
      </c>
      <c r="I56" s="26"/>
      <c r="J56" s="36"/>
    </row>
    <row r="57" spans="2:10" ht="43.2" x14ac:dyDescent="0.3">
      <c r="B57" s="35" t="s">
        <v>91</v>
      </c>
      <c r="C57" s="24" t="s">
        <v>10</v>
      </c>
      <c r="D57" s="24" t="s">
        <v>11</v>
      </c>
      <c r="E57" s="24">
        <v>104257</v>
      </c>
      <c r="F57" s="25" t="s">
        <v>92</v>
      </c>
      <c r="G57" s="24" t="s">
        <v>13</v>
      </c>
      <c r="H57" s="24">
        <v>307.38</v>
      </c>
      <c r="I57" s="26"/>
      <c r="J57" s="36"/>
    </row>
    <row r="58" spans="2:10" ht="14.4" customHeight="1" x14ac:dyDescent="0.3">
      <c r="B58" s="35" t="s">
        <v>93</v>
      </c>
      <c r="C58" s="24" t="s">
        <v>10</v>
      </c>
      <c r="D58" s="24" t="s">
        <v>11</v>
      </c>
      <c r="E58" s="24">
        <v>93200</v>
      </c>
      <c r="F58" s="25" t="s">
        <v>94</v>
      </c>
      <c r="G58" s="24" t="s">
        <v>95</v>
      </c>
      <c r="H58" s="24">
        <v>289</v>
      </c>
      <c r="I58" s="26"/>
      <c r="J58" s="36"/>
    </row>
    <row r="59" spans="2:10" ht="14.4" customHeight="1" x14ac:dyDescent="0.3">
      <c r="B59" s="35" t="s">
        <v>96</v>
      </c>
      <c r="C59" s="24" t="s">
        <v>10</v>
      </c>
      <c r="D59" s="24" t="s">
        <v>11</v>
      </c>
      <c r="E59" s="24">
        <v>105036</v>
      </c>
      <c r="F59" s="25" t="s">
        <v>97</v>
      </c>
      <c r="G59" s="24" t="s">
        <v>95</v>
      </c>
      <c r="H59" s="24">
        <v>94</v>
      </c>
      <c r="I59" s="26"/>
      <c r="J59" s="36"/>
    </row>
    <row r="60" spans="2:10" ht="25.05" customHeight="1" x14ac:dyDescent="0.3">
      <c r="B60" s="29" t="s">
        <v>98</v>
      </c>
      <c r="C60" s="12"/>
      <c r="D60" s="12"/>
      <c r="E60" s="12"/>
      <c r="F60" s="13" t="s">
        <v>99</v>
      </c>
      <c r="G60" s="14"/>
      <c r="H60" s="14"/>
      <c r="I60" s="15"/>
      <c r="J60" s="30">
        <f>J61+J71</f>
        <v>0</v>
      </c>
    </row>
    <row r="61" spans="2:10" ht="25.05" customHeight="1" x14ac:dyDescent="0.3">
      <c r="B61" s="31" t="s">
        <v>100</v>
      </c>
      <c r="C61" s="16"/>
      <c r="D61" s="16"/>
      <c r="E61" s="16"/>
      <c r="F61" s="17" t="s">
        <v>101</v>
      </c>
      <c r="G61" s="18"/>
      <c r="H61" s="18"/>
      <c r="I61" s="19"/>
      <c r="J61" s="32">
        <f>SUM(J62:J70)</f>
        <v>0</v>
      </c>
    </row>
    <row r="62" spans="2:10" ht="43.2" x14ac:dyDescent="0.3">
      <c r="B62" s="35" t="s">
        <v>102</v>
      </c>
      <c r="C62" s="24" t="s">
        <v>10</v>
      </c>
      <c r="D62" s="24" t="s">
        <v>11</v>
      </c>
      <c r="E62" s="24">
        <v>94570</v>
      </c>
      <c r="F62" s="25" t="s">
        <v>103</v>
      </c>
      <c r="G62" s="24" t="s">
        <v>13</v>
      </c>
      <c r="H62" s="24">
        <v>2.88</v>
      </c>
      <c r="I62" s="26"/>
      <c r="J62" s="36"/>
    </row>
    <row r="63" spans="2:10" ht="43.2" x14ac:dyDescent="0.3">
      <c r="B63" s="35" t="s">
        <v>104</v>
      </c>
      <c r="C63" s="24" t="s">
        <v>10</v>
      </c>
      <c r="D63" s="24" t="s">
        <v>11</v>
      </c>
      <c r="E63" s="24">
        <v>94573</v>
      </c>
      <c r="F63" s="25" t="s">
        <v>105</v>
      </c>
      <c r="G63" s="24" t="s">
        <v>13</v>
      </c>
      <c r="H63" s="24">
        <v>5.4</v>
      </c>
      <c r="I63" s="26"/>
      <c r="J63" s="36"/>
    </row>
    <row r="64" spans="2:10" ht="28.8" x14ac:dyDescent="0.3">
      <c r="B64" s="35" t="s">
        <v>106</v>
      </c>
      <c r="C64" s="24" t="s">
        <v>10</v>
      </c>
      <c r="D64" s="24" t="s">
        <v>11</v>
      </c>
      <c r="E64" s="24">
        <v>100674</v>
      </c>
      <c r="F64" s="25" t="s">
        <v>107</v>
      </c>
      <c r="G64" s="24" t="s">
        <v>13</v>
      </c>
      <c r="H64" s="24">
        <v>33.54</v>
      </c>
      <c r="I64" s="26"/>
      <c r="J64" s="36"/>
    </row>
    <row r="65" spans="2:10" ht="28.8" x14ac:dyDescent="0.3">
      <c r="B65" s="35" t="s">
        <v>108</v>
      </c>
      <c r="C65" s="24" t="s">
        <v>10</v>
      </c>
      <c r="D65" s="24" t="s">
        <v>11</v>
      </c>
      <c r="E65" s="24">
        <v>100668</v>
      </c>
      <c r="F65" s="25" t="s">
        <v>109</v>
      </c>
      <c r="G65" s="24" t="s">
        <v>13</v>
      </c>
      <c r="H65" s="24">
        <v>2.72</v>
      </c>
      <c r="I65" s="26"/>
      <c r="J65" s="36"/>
    </row>
    <row r="66" spans="2:10" ht="28.8" x14ac:dyDescent="0.3">
      <c r="B66" s="35" t="s">
        <v>110</v>
      </c>
      <c r="C66" s="24" t="s">
        <v>10</v>
      </c>
      <c r="D66" s="24" t="s">
        <v>11</v>
      </c>
      <c r="E66" s="24">
        <v>94569</v>
      </c>
      <c r="F66" s="25" t="s">
        <v>111</v>
      </c>
      <c r="G66" s="24" t="s">
        <v>13</v>
      </c>
      <c r="H66" s="24">
        <v>1.56</v>
      </c>
      <c r="I66" s="26"/>
      <c r="J66" s="36"/>
    </row>
    <row r="67" spans="2:10" ht="43.2" x14ac:dyDescent="0.3">
      <c r="B67" s="35" t="s">
        <v>112</v>
      </c>
      <c r="C67" s="24" t="s">
        <v>10</v>
      </c>
      <c r="D67" s="24" t="s">
        <v>11</v>
      </c>
      <c r="E67" s="24">
        <v>100670</v>
      </c>
      <c r="F67" s="25" t="s">
        <v>113</v>
      </c>
      <c r="G67" s="24" t="s">
        <v>13</v>
      </c>
      <c r="H67" s="24">
        <v>1.1399999999999999</v>
      </c>
      <c r="I67" s="26"/>
      <c r="J67" s="36"/>
    </row>
    <row r="68" spans="2:10" ht="28.8" x14ac:dyDescent="0.3">
      <c r="B68" s="35" t="s">
        <v>114</v>
      </c>
      <c r="C68" s="24" t="s">
        <v>10</v>
      </c>
      <c r="D68" s="24" t="s">
        <v>11</v>
      </c>
      <c r="E68" s="24">
        <v>100702</v>
      </c>
      <c r="F68" s="25" t="s">
        <v>115</v>
      </c>
      <c r="G68" s="24" t="s">
        <v>13</v>
      </c>
      <c r="H68" s="24">
        <v>9.68</v>
      </c>
      <c r="I68" s="26"/>
      <c r="J68" s="36"/>
    </row>
    <row r="69" spans="2:10" x14ac:dyDescent="0.3">
      <c r="B69" s="35" t="s">
        <v>116</v>
      </c>
      <c r="C69" s="24" t="s">
        <v>10</v>
      </c>
      <c r="D69" s="24" t="s">
        <v>11</v>
      </c>
      <c r="E69" s="24">
        <v>99857</v>
      </c>
      <c r="F69" s="25" t="s">
        <v>117</v>
      </c>
      <c r="G69" s="24" t="s">
        <v>95</v>
      </c>
      <c r="H69" s="24">
        <v>76</v>
      </c>
      <c r="I69" s="26"/>
      <c r="J69" s="36"/>
    </row>
    <row r="70" spans="2:10" x14ac:dyDescent="0.3">
      <c r="B70" s="35" t="s">
        <v>118</v>
      </c>
      <c r="C70" s="24" t="s">
        <v>10</v>
      </c>
      <c r="D70" s="24" t="s">
        <v>11</v>
      </c>
      <c r="E70" s="24">
        <v>100701</v>
      </c>
      <c r="F70" s="25" t="s">
        <v>119</v>
      </c>
      <c r="G70" s="24" t="s">
        <v>13</v>
      </c>
      <c r="H70" s="24">
        <v>31.68</v>
      </c>
      <c r="I70" s="26"/>
      <c r="J70" s="36"/>
    </row>
    <row r="71" spans="2:10" ht="25.05" customHeight="1" x14ac:dyDescent="0.3">
      <c r="B71" s="31" t="s">
        <v>120</v>
      </c>
      <c r="C71" s="16"/>
      <c r="D71" s="16"/>
      <c r="E71" s="16"/>
      <c r="F71" s="17" t="s">
        <v>121</v>
      </c>
      <c r="G71" s="18"/>
      <c r="H71" s="18"/>
      <c r="I71" s="19"/>
      <c r="J71" s="32">
        <f>SUM(J72:J77)</f>
        <v>0</v>
      </c>
    </row>
    <row r="72" spans="2:10" ht="43.2" x14ac:dyDescent="0.3">
      <c r="B72" s="35" t="s">
        <v>122</v>
      </c>
      <c r="C72" s="24" t="s">
        <v>10</v>
      </c>
      <c r="D72" s="24" t="s">
        <v>11</v>
      </c>
      <c r="E72" s="24">
        <v>90789</v>
      </c>
      <c r="F72" s="25" t="s">
        <v>123</v>
      </c>
      <c r="G72" s="24" t="s">
        <v>124</v>
      </c>
      <c r="H72" s="24">
        <v>3</v>
      </c>
      <c r="I72" s="26"/>
      <c r="J72" s="36"/>
    </row>
    <row r="73" spans="2:10" ht="43.2" x14ac:dyDescent="0.3">
      <c r="B73" s="35" t="s">
        <v>125</v>
      </c>
      <c r="C73" s="24" t="s">
        <v>10</v>
      </c>
      <c r="D73" s="24" t="s">
        <v>11</v>
      </c>
      <c r="E73" s="24">
        <v>90790</v>
      </c>
      <c r="F73" s="25" t="s">
        <v>126</v>
      </c>
      <c r="G73" s="24" t="s">
        <v>124</v>
      </c>
      <c r="H73" s="24">
        <v>3</v>
      </c>
      <c r="I73" s="26"/>
      <c r="J73" s="36"/>
    </row>
    <row r="74" spans="2:10" ht="43.2" x14ac:dyDescent="0.3">
      <c r="B74" s="35" t="s">
        <v>127</v>
      </c>
      <c r="C74" s="24" t="s">
        <v>10</v>
      </c>
      <c r="D74" s="24" t="s">
        <v>11</v>
      </c>
      <c r="E74" s="24">
        <v>90793</v>
      </c>
      <c r="F74" s="25" t="s">
        <v>128</v>
      </c>
      <c r="G74" s="24" t="s">
        <v>124</v>
      </c>
      <c r="H74" s="24">
        <v>5</v>
      </c>
      <c r="I74" s="26"/>
      <c r="J74" s="36"/>
    </row>
    <row r="75" spans="2:10" ht="43.2" x14ac:dyDescent="0.3">
      <c r="B75" s="35" t="s">
        <v>129</v>
      </c>
      <c r="C75" s="24" t="s">
        <v>10</v>
      </c>
      <c r="D75" s="24" t="s">
        <v>11</v>
      </c>
      <c r="E75" s="24">
        <v>90788</v>
      </c>
      <c r="F75" s="25" t="s">
        <v>130</v>
      </c>
      <c r="G75" s="24" t="s">
        <v>124</v>
      </c>
      <c r="H75" s="24">
        <v>6</v>
      </c>
      <c r="I75" s="26"/>
      <c r="J75" s="36"/>
    </row>
    <row r="76" spans="2:10" ht="14.4" customHeight="1" x14ac:dyDescent="0.3">
      <c r="B76" s="35" t="s">
        <v>131</v>
      </c>
      <c r="C76" s="24" t="s">
        <v>10</v>
      </c>
      <c r="D76" s="24" t="s">
        <v>11</v>
      </c>
      <c r="E76" s="24">
        <v>90845</v>
      </c>
      <c r="F76" s="25" t="s">
        <v>132</v>
      </c>
      <c r="G76" s="24" t="s">
        <v>124</v>
      </c>
      <c r="H76" s="24">
        <v>5</v>
      </c>
      <c r="I76" s="26"/>
      <c r="J76" s="36"/>
    </row>
    <row r="77" spans="2:10" ht="14.4" customHeight="1" x14ac:dyDescent="0.3">
      <c r="B77" s="35" t="s">
        <v>133</v>
      </c>
      <c r="C77" s="24" t="s">
        <v>10</v>
      </c>
      <c r="D77" s="24" t="s">
        <v>11</v>
      </c>
      <c r="E77" s="24">
        <v>90846</v>
      </c>
      <c r="F77" s="25" t="s">
        <v>134</v>
      </c>
      <c r="G77" s="24" t="s">
        <v>124</v>
      </c>
      <c r="H77" s="24">
        <v>2</v>
      </c>
      <c r="I77" s="26"/>
      <c r="J77" s="36"/>
    </row>
    <row r="78" spans="2:10" ht="25.05" customHeight="1" x14ac:dyDescent="0.3">
      <c r="B78" s="29" t="s">
        <v>135</v>
      </c>
      <c r="C78" s="12"/>
      <c r="D78" s="12"/>
      <c r="E78" s="12"/>
      <c r="F78" s="13" t="s">
        <v>136</v>
      </c>
      <c r="G78" s="14"/>
      <c r="H78" s="14"/>
      <c r="I78" s="15"/>
      <c r="J78" s="30">
        <f>J79</f>
        <v>0</v>
      </c>
    </row>
    <row r="79" spans="2:10" ht="25.05" customHeight="1" x14ac:dyDescent="0.3">
      <c r="B79" s="31" t="s">
        <v>137</v>
      </c>
      <c r="C79" s="16"/>
      <c r="D79" s="16"/>
      <c r="E79" s="16"/>
      <c r="F79" s="17" t="s">
        <v>138</v>
      </c>
      <c r="G79" s="18"/>
      <c r="H79" s="18"/>
      <c r="I79" s="19"/>
      <c r="J79" s="32">
        <f>SUM(J80:J82)</f>
        <v>0</v>
      </c>
    </row>
    <row r="80" spans="2:10" ht="28.8" x14ac:dyDescent="0.3">
      <c r="B80" s="35" t="s">
        <v>139</v>
      </c>
      <c r="C80" s="24" t="s">
        <v>10</v>
      </c>
      <c r="D80" s="24" t="s">
        <v>11</v>
      </c>
      <c r="E80" s="24">
        <v>86888</v>
      </c>
      <c r="F80" s="25" t="s">
        <v>140</v>
      </c>
      <c r="G80" s="24" t="s">
        <v>124</v>
      </c>
      <c r="H80" s="24">
        <v>8</v>
      </c>
      <c r="I80" s="26"/>
      <c r="J80" s="36"/>
    </row>
    <row r="81" spans="2:10" ht="28.8" x14ac:dyDescent="0.3">
      <c r="B81" s="35" t="s">
        <v>141</v>
      </c>
      <c r="C81" s="24" t="s">
        <v>10</v>
      </c>
      <c r="D81" s="24" t="s">
        <v>11</v>
      </c>
      <c r="E81" s="24">
        <v>86902</v>
      </c>
      <c r="F81" s="25" t="s">
        <v>142</v>
      </c>
      <c r="G81" s="24" t="s">
        <v>124</v>
      </c>
      <c r="H81" s="24">
        <v>8</v>
      </c>
      <c r="I81" s="26"/>
      <c r="J81" s="36"/>
    </row>
    <row r="82" spans="2:10" ht="28.8" x14ac:dyDescent="0.3">
      <c r="B82" s="35" t="s">
        <v>143</v>
      </c>
      <c r="C82" s="24" t="s">
        <v>10</v>
      </c>
      <c r="D82" s="24" t="s">
        <v>11</v>
      </c>
      <c r="E82" s="24">
        <v>87640</v>
      </c>
      <c r="F82" s="25" t="s">
        <v>144</v>
      </c>
      <c r="G82" s="24" t="s">
        <v>13</v>
      </c>
      <c r="H82" s="24">
        <v>329.6</v>
      </c>
      <c r="I82" s="26"/>
      <c r="J82" s="36"/>
    </row>
    <row r="83" spans="2:10" ht="25.05" customHeight="1" x14ac:dyDescent="0.3">
      <c r="B83" s="29" t="s">
        <v>145</v>
      </c>
      <c r="C83" s="12"/>
      <c r="D83" s="12"/>
      <c r="E83" s="12"/>
      <c r="F83" s="13" t="s">
        <v>146</v>
      </c>
      <c r="G83" s="14"/>
      <c r="H83" s="14"/>
      <c r="I83" s="15"/>
      <c r="J83" s="30">
        <f>J84</f>
        <v>0</v>
      </c>
    </row>
    <row r="84" spans="2:10" ht="25.05" customHeight="1" x14ac:dyDescent="0.3">
      <c r="B84" s="31" t="s">
        <v>147</v>
      </c>
      <c r="C84" s="16"/>
      <c r="D84" s="16"/>
      <c r="E84" s="16"/>
      <c r="F84" s="17" t="s">
        <v>148</v>
      </c>
      <c r="G84" s="18"/>
      <c r="H84" s="18"/>
      <c r="I84" s="19"/>
      <c r="J84" s="32">
        <f>SUM(J85:J89)</f>
        <v>0</v>
      </c>
    </row>
    <row r="85" spans="2:10" ht="28.8" x14ac:dyDescent="0.3">
      <c r="B85" s="35" t="s">
        <v>149</v>
      </c>
      <c r="C85" s="24" t="s">
        <v>10</v>
      </c>
      <c r="D85" s="24" t="s">
        <v>11</v>
      </c>
      <c r="E85" s="24">
        <v>87275</v>
      </c>
      <c r="F85" s="25" t="s">
        <v>150</v>
      </c>
      <c r="G85" s="24" t="s">
        <v>13</v>
      </c>
      <c r="H85" s="24">
        <v>77.2</v>
      </c>
      <c r="I85" s="26"/>
      <c r="J85" s="36"/>
    </row>
    <row r="86" spans="2:10" ht="28.8" x14ac:dyDescent="0.3">
      <c r="B86" s="35" t="s">
        <v>151</v>
      </c>
      <c r="C86" s="24" t="s">
        <v>10</v>
      </c>
      <c r="D86" s="24" t="s">
        <v>11</v>
      </c>
      <c r="E86" s="24">
        <v>87255</v>
      </c>
      <c r="F86" s="25" t="s">
        <v>152</v>
      </c>
      <c r="G86" s="24" t="s">
        <v>13</v>
      </c>
      <c r="H86" s="24">
        <v>466.95</v>
      </c>
      <c r="I86" s="26"/>
      <c r="J86" s="36"/>
    </row>
    <row r="87" spans="2:10" x14ac:dyDescent="0.3">
      <c r="B87" s="35" t="s">
        <v>153</v>
      </c>
      <c r="C87" s="24" t="s">
        <v>10</v>
      </c>
      <c r="D87" s="24" t="s">
        <v>11</v>
      </c>
      <c r="E87" s="24">
        <v>101731</v>
      </c>
      <c r="F87" s="25" t="s">
        <v>154</v>
      </c>
      <c r="G87" s="24" t="s">
        <v>13</v>
      </c>
      <c r="H87" s="24">
        <v>6</v>
      </c>
      <c r="I87" s="26"/>
      <c r="J87" s="36"/>
    </row>
    <row r="88" spans="2:10" ht="28.8" x14ac:dyDescent="0.3">
      <c r="B88" s="35" t="s">
        <v>155</v>
      </c>
      <c r="C88" s="24" t="s">
        <v>10</v>
      </c>
      <c r="D88" s="24" t="s">
        <v>11</v>
      </c>
      <c r="E88" s="24">
        <v>101749</v>
      </c>
      <c r="F88" s="25" t="s">
        <v>156</v>
      </c>
      <c r="G88" s="24" t="s">
        <v>13</v>
      </c>
      <c r="H88" s="24">
        <v>124.81</v>
      </c>
      <c r="I88" s="26"/>
      <c r="J88" s="36"/>
    </row>
    <row r="89" spans="2:10" ht="28.8" x14ac:dyDescent="0.3">
      <c r="B89" s="35" t="s">
        <v>157</v>
      </c>
      <c r="C89" s="24" t="s">
        <v>10</v>
      </c>
      <c r="D89" s="24" t="s">
        <v>11</v>
      </c>
      <c r="E89" s="24">
        <v>86889</v>
      </c>
      <c r="F89" s="25" t="s">
        <v>158</v>
      </c>
      <c r="G89" s="24" t="s">
        <v>124</v>
      </c>
      <c r="H89" s="24">
        <v>1</v>
      </c>
      <c r="I89" s="26"/>
      <c r="J89" s="36"/>
    </row>
    <row r="90" spans="2:10" ht="25.05" customHeight="1" x14ac:dyDescent="0.3">
      <c r="B90" s="29" t="s">
        <v>159</v>
      </c>
      <c r="C90" s="12"/>
      <c r="D90" s="12"/>
      <c r="E90" s="12"/>
      <c r="F90" s="13" t="s">
        <v>160</v>
      </c>
      <c r="G90" s="14"/>
      <c r="H90" s="14"/>
      <c r="I90" s="15"/>
      <c r="J90" s="30">
        <f>J91</f>
        <v>0</v>
      </c>
    </row>
    <row r="91" spans="2:10" ht="25.05" customHeight="1" x14ac:dyDescent="0.3">
      <c r="B91" s="31" t="s">
        <v>161</v>
      </c>
      <c r="C91" s="16"/>
      <c r="D91" s="16"/>
      <c r="E91" s="16"/>
      <c r="F91" s="17" t="s">
        <v>162</v>
      </c>
      <c r="G91" s="18"/>
      <c r="H91" s="18"/>
      <c r="I91" s="19"/>
      <c r="J91" s="32">
        <f>SUM(J92:J97)</f>
        <v>0</v>
      </c>
    </row>
    <row r="92" spans="2:10" ht="28.8" x14ac:dyDescent="0.3">
      <c r="B92" s="35" t="s">
        <v>163</v>
      </c>
      <c r="C92" s="24" t="s">
        <v>10</v>
      </c>
      <c r="D92" s="24" t="s">
        <v>11</v>
      </c>
      <c r="E92" s="24">
        <v>101965</v>
      </c>
      <c r="F92" s="25" t="s">
        <v>164</v>
      </c>
      <c r="G92" s="24" t="s">
        <v>95</v>
      </c>
      <c r="H92" s="24">
        <v>14</v>
      </c>
      <c r="I92" s="26"/>
      <c r="J92" s="36"/>
    </row>
    <row r="93" spans="2:10" x14ac:dyDescent="0.3">
      <c r="B93" s="35" t="s">
        <v>165</v>
      </c>
      <c r="C93" s="24" t="s">
        <v>10</v>
      </c>
      <c r="D93" s="24" t="s">
        <v>11</v>
      </c>
      <c r="E93" s="24">
        <v>98695</v>
      </c>
      <c r="F93" s="25" t="s">
        <v>166</v>
      </c>
      <c r="G93" s="24" t="s">
        <v>95</v>
      </c>
      <c r="H93" s="24">
        <v>1.95</v>
      </c>
      <c r="I93" s="26"/>
      <c r="J93" s="36"/>
    </row>
    <row r="94" spans="2:10" ht="14.4" customHeight="1" x14ac:dyDescent="0.3">
      <c r="B94" s="35" t="s">
        <v>167</v>
      </c>
      <c r="C94" s="24" t="s">
        <v>10</v>
      </c>
      <c r="D94" s="24" t="s">
        <v>11</v>
      </c>
      <c r="E94" s="24">
        <v>98695</v>
      </c>
      <c r="F94" s="25" t="s">
        <v>166</v>
      </c>
      <c r="G94" s="24" t="s">
        <v>95</v>
      </c>
      <c r="H94" s="24">
        <v>48.66</v>
      </c>
      <c r="I94" s="26"/>
      <c r="J94" s="36"/>
    </row>
    <row r="95" spans="2:10" ht="14.4" customHeight="1" x14ac:dyDescent="0.3">
      <c r="B95" s="35" t="s">
        <v>168</v>
      </c>
      <c r="C95" s="24" t="s">
        <v>10</v>
      </c>
      <c r="D95" s="24" t="s">
        <v>11</v>
      </c>
      <c r="E95" s="24">
        <v>98695</v>
      </c>
      <c r="F95" s="25" t="s">
        <v>166</v>
      </c>
      <c r="G95" s="24" t="s">
        <v>95</v>
      </c>
      <c r="H95" s="24">
        <v>49.69</v>
      </c>
      <c r="I95" s="26"/>
      <c r="J95" s="36"/>
    </row>
    <row r="96" spans="2:10" x14ac:dyDescent="0.3">
      <c r="B96" s="35" t="s">
        <v>169</v>
      </c>
      <c r="C96" s="24" t="s">
        <v>10</v>
      </c>
      <c r="D96" s="24" t="s">
        <v>11</v>
      </c>
      <c r="E96" s="24">
        <v>98695</v>
      </c>
      <c r="F96" s="25" t="s">
        <v>166</v>
      </c>
      <c r="G96" s="24" t="s">
        <v>95</v>
      </c>
      <c r="H96" s="24">
        <v>24.12</v>
      </c>
      <c r="I96" s="26"/>
      <c r="J96" s="36"/>
    </row>
    <row r="97" spans="2:10" x14ac:dyDescent="0.3">
      <c r="B97" s="35" t="s">
        <v>170</v>
      </c>
      <c r="C97" s="24" t="s">
        <v>10</v>
      </c>
      <c r="D97" s="24" t="s">
        <v>11</v>
      </c>
      <c r="E97" s="24">
        <v>98695</v>
      </c>
      <c r="F97" s="25" t="s">
        <v>166</v>
      </c>
      <c r="G97" s="24" t="s">
        <v>95</v>
      </c>
      <c r="H97" s="24">
        <v>1.33</v>
      </c>
      <c r="I97" s="26"/>
      <c r="J97" s="36"/>
    </row>
    <row r="98" spans="2:10" ht="25.05" customHeight="1" x14ac:dyDescent="0.3">
      <c r="B98" s="29" t="s">
        <v>171</v>
      </c>
      <c r="C98" s="12"/>
      <c r="D98" s="12"/>
      <c r="E98" s="12"/>
      <c r="F98" s="13" t="s">
        <v>172</v>
      </c>
      <c r="G98" s="14"/>
      <c r="H98" s="14"/>
      <c r="I98" s="15"/>
      <c r="J98" s="30">
        <f>J99</f>
        <v>0</v>
      </c>
    </row>
    <row r="99" spans="2:10" ht="25.05" customHeight="1" x14ac:dyDescent="0.3">
      <c r="B99" s="31" t="s">
        <v>175</v>
      </c>
      <c r="C99" s="16"/>
      <c r="D99" s="16"/>
      <c r="E99" s="16"/>
      <c r="F99" s="17" t="s">
        <v>176</v>
      </c>
      <c r="G99" s="18"/>
      <c r="H99" s="18"/>
      <c r="I99" s="19"/>
      <c r="J99" s="32">
        <f>SUM(J100:J101)</f>
        <v>0</v>
      </c>
    </row>
    <row r="100" spans="2:10" ht="28.8" x14ac:dyDescent="0.3">
      <c r="B100" s="35" t="s">
        <v>173</v>
      </c>
      <c r="C100" s="24" t="s">
        <v>10</v>
      </c>
      <c r="D100" s="24" t="s">
        <v>11</v>
      </c>
      <c r="E100" s="24">
        <v>96112</v>
      </c>
      <c r="F100" s="25" t="s">
        <v>174</v>
      </c>
      <c r="G100" s="24" t="s">
        <v>13</v>
      </c>
      <c r="H100" s="24">
        <v>50</v>
      </c>
      <c r="I100" s="26"/>
      <c r="J100" s="36"/>
    </row>
    <row r="101" spans="2:10" ht="28.8" x14ac:dyDescent="0.3">
      <c r="B101" s="35" t="s">
        <v>177</v>
      </c>
      <c r="C101" s="24" t="s">
        <v>10</v>
      </c>
      <c r="D101" s="24" t="s">
        <v>11</v>
      </c>
      <c r="E101" s="24">
        <v>96114</v>
      </c>
      <c r="F101" s="25" t="s">
        <v>178</v>
      </c>
      <c r="G101" s="24" t="s">
        <v>13</v>
      </c>
      <c r="H101" s="24">
        <v>198</v>
      </c>
      <c r="I101" s="26"/>
      <c r="J101" s="36"/>
    </row>
    <row r="102" spans="2:10" ht="25.05" customHeight="1" x14ac:dyDescent="0.3">
      <c r="B102" s="29" t="s">
        <v>181</v>
      </c>
      <c r="C102" s="12"/>
      <c r="D102" s="12"/>
      <c r="E102" s="12"/>
      <c r="F102" s="13" t="s">
        <v>182</v>
      </c>
      <c r="G102" s="14"/>
      <c r="H102" s="14"/>
      <c r="I102" s="15"/>
      <c r="J102" s="30">
        <f>SUM(J104:J114)</f>
        <v>0</v>
      </c>
    </row>
    <row r="103" spans="2:10" ht="25.05" customHeight="1" x14ac:dyDescent="0.3">
      <c r="B103" s="31" t="s">
        <v>179</v>
      </c>
      <c r="C103" s="16"/>
      <c r="D103" s="16"/>
      <c r="E103" s="16"/>
      <c r="F103" s="17" t="s">
        <v>180</v>
      </c>
      <c r="G103" s="18"/>
      <c r="H103" s="18"/>
      <c r="I103" s="19"/>
      <c r="J103" s="32">
        <f>J102</f>
        <v>0</v>
      </c>
    </row>
    <row r="104" spans="2:10" x14ac:dyDescent="0.3">
      <c r="B104" s="35" t="s">
        <v>183</v>
      </c>
      <c r="C104" s="24" t="s">
        <v>10</v>
      </c>
      <c r="D104" s="24" t="s">
        <v>11</v>
      </c>
      <c r="E104" s="24">
        <v>88484</v>
      </c>
      <c r="F104" s="25" t="s">
        <v>184</v>
      </c>
      <c r="G104" s="24" t="s">
        <v>13</v>
      </c>
      <c r="H104" s="24">
        <v>88.52</v>
      </c>
      <c r="I104" s="26"/>
      <c r="J104" s="36"/>
    </row>
    <row r="105" spans="2:10" x14ac:dyDescent="0.3">
      <c r="B105" s="35" t="s">
        <v>185</v>
      </c>
      <c r="C105" s="24" t="s">
        <v>10</v>
      </c>
      <c r="D105" s="24" t="s">
        <v>11</v>
      </c>
      <c r="E105" s="24">
        <v>88485</v>
      </c>
      <c r="F105" s="25" t="s">
        <v>186</v>
      </c>
      <c r="G105" s="24" t="s">
        <v>13</v>
      </c>
      <c r="H105" s="24">
        <v>468</v>
      </c>
      <c r="I105" s="26"/>
      <c r="J105" s="36"/>
    </row>
    <row r="106" spans="2:10" x14ac:dyDescent="0.3">
      <c r="B106" s="35" t="s">
        <v>187</v>
      </c>
      <c r="C106" s="24" t="s">
        <v>10</v>
      </c>
      <c r="D106" s="24" t="s">
        <v>11</v>
      </c>
      <c r="E106" s="24">
        <v>88415</v>
      </c>
      <c r="F106" s="25" t="s">
        <v>188</v>
      </c>
      <c r="G106" s="24" t="s">
        <v>13</v>
      </c>
      <c r="H106" s="24">
        <v>307</v>
      </c>
      <c r="I106" s="26"/>
      <c r="J106" s="36"/>
    </row>
    <row r="107" spans="2:10" x14ac:dyDescent="0.3">
      <c r="B107" s="35" t="s">
        <v>189</v>
      </c>
      <c r="C107" s="24" t="s">
        <v>10</v>
      </c>
      <c r="D107" s="24" t="s">
        <v>11</v>
      </c>
      <c r="E107" s="24">
        <v>88496</v>
      </c>
      <c r="F107" s="25" t="s">
        <v>190</v>
      </c>
      <c r="G107" s="24" t="s">
        <v>13</v>
      </c>
      <c r="H107" s="24">
        <v>88.52</v>
      </c>
      <c r="I107" s="26"/>
      <c r="J107" s="36"/>
    </row>
    <row r="108" spans="2:10" x14ac:dyDescent="0.3">
      <c r="B108" s="35" t="s">
        <v>191</v>
      </c>
      <c r="C108" s="24" t="s">
        <v>10</v>
      </c>
      <c r="D108" s="24" t="s">
        <v>11</v>
      </c>
      <c r="E108" s="24">
        <v>88497</v>
      </c>
      <c r="F108" s="25" t="s">
        <v>192</v>
      </c>
      <c r="G108" s="24" t="s">
        <v>13</v>
      </c>
      <c r="H108" s="24">
        <v>468</v>
      </c>
      <c r="I108" s="26"/>
      <c r="J108" s="36"/>
    </row>
    <row r="109" spans="2:10" x14ac:dyDescent="0.3">
      <c r="B109" s="35" t="s">
        <v>193</v>
      </c>
      <c r="C109" s="24" t="s">
        <v>10</v>
      </c>
      <c r="D109" s="24" t="s">
        <v>11</v>
      </c>
      <c r="E109" s="24">
        <v>96135</v>
      </c>
      <c r="F109" s="25" t="s">
        <v>194</v>
      </c>
      <c r="G109" s="24" t="s">
        <v>13</v>
      </c>
      <c r="H109" s="24">
        <v>307</v>
      </c>
      <c r="I109" s="26"/>
      <c r="J109" s="36"/>
    </row>
    <row r="110" spans="2:10" x14ac:dyDescent="0.3">
      <c r="B110" s="35" t="s">
        <v>195</v>
      </c>
      <c r="C110" s="24" t="s">
        <v>10</v>
      </c>
      <c r="D110" s="24" t="s">
        <v>11</v>
      </c>
      <c r="E110" s="24">
        <v>88488</v>
      </c>
      <c r="F110" s="25" t="s">
        <v>196</v>
      </c>
      <c r="G110" s="24" t="s">
        <v>13</v>
      </c>
      <c r="H110" s="24">
        <v>88.52</v>
      </c>
      <c r="I110" s="26"/>
      <c r="J110" s="36"/>
    </row>
    <row r="111" spans="2:10" x14ac:dyDescent="0.3">
      <c r="B111" s="35" t="s">
        <v>197</v>
      </c>
      <c r="C111" s="24" t="s">
        <v>10</v>
      </c>
      <c r="D111" s="24" t="s">
        <v>11</v>
      </c>
      <c r="E111" s="24">
        <v>88489</v>
      </c>
      <c r="F111" s="25" t="s">
        <v>198</v>
      </c>
      <c r="G111" s="24" t="s">
        <v>13</v>
      </c>
      <c r="H111" s="24">
        <v>468</v>
      </c>
      <c r="I111" s="26"/>
      <c r="J111" s="36"/>
    </row>
    <row r="112" spans="2:10" ht="28.8" x14ac:dyDescent="0.3">
      <c r="B112" s="35" t="s">
        <v>199</v>
      </c>
      <c r="C112" s="24" t="s">
        <v>10</v>
      </c>
      <c r="D112" s="24" t="s">
        <v>11</v>
      </c>
      <c r="E112" s="24">
        <v>88423</v>
      </c>
      <c r="F112" s="25" t="s">
        <v>200</v>
      </c>
      <c r="G112" s="24" t="s">
        <v>13</v>
      </c>
      <c r="H112" s="24">
        <v>307</v>
      </c>
      <c r="I112" s="26"/>
      <c r="J112" s="36"/>
    </row>
    <row r="113" spans="2:10" ht="28.8" x14ac:dyDescent="0.3">
      <c r="B113" s="35" t="s">
        <v>201</v>
      </c>
      <c r="C113" s="24" t="s">
        <v>10</v>
      </c>
      <c r="D113" s="24" t="s">
        <v>11</v>
      </c>
      <c r="E113" s="24">
        <v>98556</v>
      </c>
      <c r="F113" s="25" t="s">
        <v>202</v>
      </c>
      <c r="G113" s="24" t="s">
        <v>13</v>
      </c>
      <c r="H113" s="24">
        <v>85.55</v>
      </c>
      <c r="I113" s="26"/>
      <c r="J113" s="36"/>
    </row>
    <row r="114" spans="2:10" ht="43.2" x14ac:dyDescent="0.3">
      <c r="B114" s="35" t="s">
        <v>203</v>
      </c>
      <c r="C114" s="24" t="s">
        <v>10</v>
      </c>
      <c r="D114" s="24" t="s">
        <v>11</v>
      </c>
      <c r="E114" s="24">
        <v>105001</v>
      </c>
      <c r="F114" s="25" t="s">
        <v>204</v>
      </c>
      <c r="G114" s="24" t="s">
        <v>95</v>
      </c>
      <c r="H114" s="24">
        <v>8.5399999999999991</v>
      </c>
      <c r="I114" s="26"/>
      <c r="J114" s="36"/>
    </row>
    <row r="115" spans="2:10" ht="25.05" customHeight="1" x14ac:dyDescent="0.3">
      <c r="B115" s="29" t="s">
        <v>207</v>
      </c>
      <c r="C115" s="12"/>
      <c r="D115" s="12"/>
      <c r="E115" s="12"/>
      <c r="F115" s="13" t="s">
        <v>208</v>
      </c>
      <c r="G115" s="14"/>
      <c r="H115" s="14"/>
      <c r="I115" s="15"/>
      <c r="J115" s="30">
        <f>J117</f>
        <v>0</v>
      </c>
    </row>
    <row r="116" spans="2:10" ht="25.05" customHeight="1" x14ac:dyDescent="0.3">
      <c r="B116" s="31" t="s">
        <v>205</v>
      </c>
      <c r="C116" s="16"/>
      <c r="D116" s="16"/>
      <c r="E116" s="16"/>
      <c r="F116" s="17" t="s">
        <v>206</v>
      </c>
      <c r="G116" s="18"/>
      <c r="H116" s="18"/>
      <c r="I116" s="19"/>
      <c r="J116" s="32">
        <f>J115</f>
        <v>0</v>
      </c>
    </row>
    <row r="117" spans="2:10" x14ac:dyDescent="0.3">
      <c r="B117" s="35" t="s">
        <v>209</v>
      </c>
      <c r="C117" s="24" t="s">
        <v>10</v>
      </c>
      <c r="D117" s="24" t="s">
        <v>11</v>
      </c>
      <c r="E117" s="24">
        <v>101094</v>
      </c>
      <c r="F117" s="25" t="s">
        <v>210</v>
      </c>
      <c r="G117" s="24" t="s">
        <v>95</v>
      </c>
      <c r="H117" s="24">
        <v>25</v>
      </c>
      <c r="I117" s="26"/>
      <c r="J117" s="36"/>
    </row>
    <row r="118" spans="2:10" ht="25.05" customHeight="1" x14ac:dyDescent="0.3">
      <c r="B118" s="27" t="s">
        <v>211</v>
      </c>
      <c r="C118" s="8"/>
      <c r="D118" s="8"/>
      <c r="E118" s="8"/>
      <c r="F118" s="9" t="s">
        <v>212</v>
      </c>
      <c r="G118" s="10"/>
      <c r="H118" s="10"/>
      <c r="I118" s="11"/>
      <c r="J118" s="28">
        <f>J119</f>
        <v>0</v>
      </c>
    </row>
    <row r="119" spans="2:10" ht="25.05" customHeight="1" x14ac:dyDescent="0.3">
      <c r="B119" s="29" t="s">
        <v>213</v>
      </c>
      <c r="C119" s="12"/>
      <c r="D119" s="12"/>
      <c r="E119" s="12"/>
      <c r="F119" s="13" t="s">
        <v>214</v>
      </c>
      <c r="G119" s="14"/>
      <c r="H119" s="14"/>
      <c r="I119" s="15"/>
      <c r="J119" s="30">
        <f>J120</f>
        <v>0</v>
      </c>
    </row>
    <row r="120" spans="2:10" ht="25.05" customHeight="1" x14ac:dyDescent="0.3">
      <c r="B120" s="31" t="s">
        <v>217</v>
      </c>
      <c r="C120" s="16"/>
      <c r="D120" s="16"/>
      <c r="E120" s="16"/>
      <c r="F120" s="17" t="s">
        <v>218</v>
      </c>
      <c r="G120" s="18"/>
      <c r="H120" s="18"/>
      <c r="I120" s="19"/>
      <c r="J120" s="32">
        <f>SUM(J121:J227)</f>
        <v>0</v>
      </c>
    </row>
    <row r="121" spans="2:10" x14ac:dyDescent="0.3">
      <c r="B121" s="35" t="s">
        <v>215</v>
      </c>
      <c r="C121" s="24" t="s">
        <v>10</v>
      </c>
      <c r="D121" s="24" t="s">
        <v>11</v>
      </c>
      <c r="E121" s="24">
        <v>94489</v>
      </c>
      <c r="F121" s="25" t="s">
        <v>216</v>
      </c>
      <c r="G121" s="24" t="s">
        <v>124</v>
      </c>
      <c r="H121" s="24">
        <v>1</v>
      </c>
      <c r="I121" s="26"/>
      <c r="J121" s="36"/>
    </row>
    <row r="122" spans="2:10" x14ac:dyDescent="0.3">
      <c r="B122" s="35" t="s">
        <v>219</v>
      </c>
      <c r="C122" s="24" t="s">
        <v>10</v>
      </c>
      <c r="D122" s="24" t="s">
        <v>11</v>
      </c>
      <c r="E122" s="24">
        <v>94489</v>
      </c>
      <c r="F122" s="25" t="s">
        <v>216</v>
      </c>
      <c r="G122" s="24" t="s">
        <v>124</v>
      </c>
      <c r="H122" s="24">
        <v>2</v>
      </c>
      <c r="I122" s="26"/>
      <c r="J122" s="36"/>
    </row>
    <row r="123" spans="2:10" ht="28.8" x14ac:dyDescent="0.3">
      <c r="B123" s="35" t="s">
        <v>220</v>
      </c>
      <c r="C123" s="24" t="s">
        <v>10</v>
      </c>
      <c r="D123" s="24" t="s">
        <v>11</v>
      </c>
      <c r="E123" s="24">
        <v>89985</v>
      </c>
      <c r="F123" s="25" t="s">
        <v>221</v>
      </c>
      <c r="G123" s="24" t="s">
        <v>124</v>
      </c>
      <c r="H123" s="24">
        <v>4</v>
      </c>
      <c r="I123" s="26"/>
      <c r="J123" s="36"/>
    </row>
    <row r="124" spans="2:10" ht="28.8" x14ac:dyDescent="0.3">
      <c r="B124" s="35" t="s">
        <v>222</v>
      </c>
      <c r="C124" s="24" t="s">
        <v>10</v>
      </c>
      <c r="D124" s="24" t="s">
        <v>11</v>
      </c>
      <c r="E124" s="24">
        <v>94228</v>
      </c>
      <c r="F124" s="25" t="s">
        <v>223</v>
      </c>
      <c r="G124" s="24" t="s">
        <v>95</v>
      </c>
      <c r="H124" s="24">
        <v>24.38</v>
      </c>
      <c r="I124" s="26"/>
      <c r="J124" s="36"/>
    </row>
    <row r="125" spans="2:10" ht="28.8" x14ac:dyDescent="0.3">
      <c r="B125" s="35" t="s">
        <v>224</v>
      </c>
      <c r="C125" s="24" t="s">
        <v>10</v>
      </c>
      <c r="D125" s="24" t="s">
        <v>11</v>
      </c>
      <c r="E125" s="24">
        <v>89850</v>
      </c>
      <c r="F125" s="25" t="s">
        <v>225</v>
      </c>
      <c r="G125" s="24" t="s">
        <v>124</v>
      </c>
      <c r="H125" s="24">
        <v>2</v>
      </c>
      <c r="I125" s="26"/>
      <c r="J125" s="36"/>
    </row>
    <row r="126" spans="2:10" ht="28.8" x14ac:dyDescent="0.3">
      <c r="B126" s="35" t="s">
        <v>226</v>
      </c>
      <c r="C126" s="24" t="s">
        <v>10</v>
      </c>
      <c r="D126" s="24" t="s">
        <v>11</v>
      </c>
      <c r="E126" s="24">
        <v>104348</v>
      </c>
      <c r="F126" s="25" t="s">
        <v>227</v>
      </c>
      <c r="G126" s="24" t="s">
        <v>124</v>
      </c>
      <c r="H126" s="24">
        <v>3</v>
      </c>
      <c r="I126" s="26"/>
      <c r="J126" s="36"/>
    </row>
    <row r="127" spans="2:10" ht="28.8" x14ac:dyDescent="0.3">
      <c r="B127" s="35" t="s">
        <v>228</v>
      </c>
      <c r="C127" s="24" t="s">
        <v>10</v>
      </c>
      <c r="D127" s="24" t="s">
        <v>11</v>
      </c>
      <c r="E127" s="24">
        <v>103994</v>
      </c>
      <c r="F127" s="25" t="s">
        <v>229</v>
      </c>
      <c r="G127" s="24" t="s">
        <v>124</v>
      </c>
      <c r="H127" s="24">
        <v>2</v>
      </c>
      <c r="I127" s="26"/>
      <c r="J127" s="36"/>
    </row>
    <row r="128" spans="2:10" ht="28.8" x14ac:dyDescent="0.3">
      <c r="B128" s="35" t="s">
        <v>230</v>
      </c>
      <c r="C128" s="24" t="s">
        <v>10</v>
      </c>
      <c r="D128" s="24" t="s">
        <v>11</v>
      </c>
      <c r="E128" s="24">
        <v>89378</v>
      </c>
      <c r="F128" s="25" t="s">
        <v>231</v>
      </c>
      <c r="G128" s="24" t="s">
        <v>124</v>
      </c>
      <c r="H128" s="24">
        <v>1</v>
      </c>
      <c r="I128" s="26"/>
      <c r="J128" s="36"/>
    </row>
    <row r="129" spans="2:10" ht="28.8" x14ac:dyDescent="0.3">
      <c r="B129" s="35" t="s">
        <v>232</v>
      </c>
      <c r="C129" s="24" t="s">
        <v>10</v>
      </c>
      <c r="D129" s="24" t="s">
        <v>11</v>
      </c>
      <c r="E129" s="24">
        <v>89545</v>
      </c>
      <c r="F129" s="25" t="s">
        <v>233</v>
      </c>
      <c r="G129" s="24" t="s">
        <v>124</v>
      </c>
      <c r="H129" s="24">
        <v>1</v>
      </c>
      <c r="I129" s="26"/>
      <c r="J129" s="36"/>
    </row>
    <row r="130" spans="2:10" x14ac:dyDescent="0.3">
      <c r="B130" s="35" t="s">
        <v>234</v>
      </c>
      <c r="C130" s="24" t="s">
        <v>10</v>
      </c>
      <c r="D130" s="24" t="s">
        <v>11</v>
      </c>
      <c r="E130" s="24">
        <v>102607</v>
      </c>
      <c r="F130" s="25" t="s">
        <v>235</v>
      </c>
      <c r="G130" s="24" t="s">
        <v>124</v>
      </c>
      <c r="H130" s="24">
        <v>1</v>
      </c>
      <c r="I130" s="26"/>
      <c r="J130" s="36"/>
    </row>
    <row r="131" spans="2:10" x14ac:dyDescent="0.3">
      <c r="B131" s="35" t="s">
        <v>236</v>
      </c>
      <c r="C131" s="24" t="s">
        <v>10</v>
      </c>
      <c r="D131" s="24" t="s">
        <v>11</v>
      </c>
      <c r="E131" s="24">
        <v>94490</v>
      </c>
      <c r="F131" s="25" t="s">
        <v>237</v>
      </c>
      <c r="G131" s="24" t="s">
        <v>124</v>
      </c>
      <c r="H131" s="24">
        <v>4</v>
      </c>
      <c r="I131" s="26"/>
      <c r="J131" s="36"/>
    </row>
    <row r="132" spans="2:10" ht="28.8" x14ac:dyDescent="0.3">
      <c r="B132" s="35" t="s">
        <v>238</v>
      </c>
      <c r="C132" s="24" t="s">
        <v>10</v>
      </c>
      <c r="D132" s="24" t="s">
        <v>11</v>
      </c>
      <c r="E132" s="24">
        <v>89356</v>
      </c>
      <c r="F132" s="25" t="s">
        <v>239</v>
      </c>
      <c r="G132" s="24" t="s">
        <v>95</v>
      </c>
      <c r="H132" s="24">
        <v>168.02</v>
      </c>
      <c r="I132" s="26"/>
      <c r="J132" s="36"/>
    </row>
    <row r="133" spans="2:10" ht="28.8" x14ac:dyDescent="0.3">
      <c r="B133" s="35" t="s">
        <v>240</v>
      </c>
      <c r="C133" s="24" t="s">
        <v>10</v>
      </c>
      <c r="D133" s="24" t="s">
        <v>11</v>
      </c>
      <c r="E133" s="24">
        <v>89357</v>
      </c>
      <c r="F133" s="25" t="s">
        <v>241</v>
      </c>
      <c r="G133" s="24" t="s">
        <v>95</v>
      </c>
      <c r="H133" s="24">
        <v>19.34</v>
      </c>
      <c r="I133" s="26"/>
      <c r="J133" s="36"/>
    </row>
    <row r="134" spans="2:10" ht="28.8" x14ac:dyDescent="0.3">
      <c r="B134" s="35" t="s">
        <v>242</v>
      </c>
      <c r="C134" s="24" t="s">
        <v>10</v>
      </c>
      <c r="D134" s="24" t="s">
        <v>11</v>
      </c>
      <c r="E134" s="24">
        <v>103978</v>
      </c>
      <c r="F134" s="25" t="s">
        <v>243</v>
      </c>
      <c r="G134" s="24" t="s">
        <v>95</v>
      </c>
      <c r="H134" s="24">
        <v>7.46</v>
      </c>
      <c r="I134" s="26"/>
      <c r="J134" s="36"/>
    </row>
    <row r="135" spans="2:10" ht="28.8" x14ac:dyDescent="0.3">
      <c r="B135" s="35" t="s">
        <v>244</v>
      </c>
      <c r="C135" s="24" t="s">
        <v>10</v>
      </c>
      <c r="D135" s="24" t="s">
        <v>11</v>
      </c>
      <c r="E135" s="24">
        <v>89711</v>
      </c>
      <c r="F135" s="25" t="s">
        <v>245</v>
      </c>
      <c r="G135" s="24" t="s">
        <v>95</v>
      </c>
      <c r="H135" s="24">
        <v>21.66</v>
      </c>
      <c r="I135" s="26"/>
      <c r="J135" s="36"/>
    </row>
    <row r="136" spans="2:10" ht="28.8" x14ac:dyDescent="0.3">
      <c r="B136" s="35" t="s">
        <v>246</v>
      </c>
      <c r="C136" s="24" t="s">
        <v>10</v>
      </c>
      <c r="D136" s="24" t="s">
        <v>11</v>
      </c>
      <c r="E136" s="24">
        <v>89712</v>
      </c>
      <c r="F136" s="25" t="s">
        <v>247</v>
      </c>
      <c r="G136" s="24" t="s">
        <v>95</v>
      </c>
      <c r="H136" s="24">
        <v>63.09</v>
      </c>
      <c r="I136" s="26"/>
      <c r="J136" s="36"/>
    </row>
    <row r="137" spans="2:10" ht="28.8" x14ac:dyDescent="0.3">
      <c r="B137" s="35" t="s">
        <v>248</v>
      </c>
      <c r="C137" s="24" t="s">
        <v>10</v>
      </c>
      <c r="D137" s="24" t="s">
        <v>11</v>
      </c>
      <c r="E137" s="24">
        <v>89714</v>
      </c>
      <c r="F137" s="25" t="s">
        <v>249</v>
      </c>
      <c r="G137" s="24" t="s">
        <v>95</v>
      </c>
      <c r="H137" s="24">
        <v>45.66</v>
      </c>
      <c r="I137" s="26"/>
      <c r="J137" s="36"/>
    </row>
    <row r="138" spans="2:10" ht="28.8" x14ac:dyDescent="0.3">
      <c r="B138" s="35" t="s">
        <v>250</v>
      </c>
      <c r="C138" s="24" t="s">
        <v>10</v>
      </c>
      <c r="D138" s="24" t="s">
        <v>11</v>
      </c>
      <c r="E138" s="24">
        <v>89509</v>
      </c>
      <c r="F138" s="25" t="s">
        <v>251</v>
      </c>
      <c r="G138" s="24" t="s">
        <v>95</v>
      </c>
      <c r="H138" s="24">
        <v>8.8699999999999992</v>
      </c>
      <c r="I138" s="26"/>
      <c r="J138" s="36"/>
    </row>
    <row r="139" spans="2:10" ht="28.8" x14ac:dyDescent="0.3">
      <c r="B139" s="35" t="s">
        <v>252</v>
      </c>
      <c r="C139" s="24" t="s">
        <v>10</v>
      </c>
      <c r="D139" s="24" t="s">
        <v>11</v>
      </c>
      <c r="E139" s="24">
        <v>89512</v>
      </c>
      <c r="F139" s="25" t="s">
        <v>253</v>
      </c>
      <c r="G139" s="24" t="s">
        <v>95</v>
      </c>
      <c r="H139" s="24">
        <v>70.94</v>
      </c>
      <c r="I139" s="26"/>
      <c r="J139" s="36"/>
    </row>
    <row r="140" spans="2:10" ht="28.8" x14ac:dyDescent="0.3">
      <c r="B140" s="35" t="s">
        <v>254</v>
      </c>
      <c r="C140" s="24" t="s">
        <v>10</v>
      </c>
      <c r="D140" s="24" t="s">
        <v>11</v>
      </c>
      <c r="E140" s="24">
        <v>89987</v>
      </c>
      <c r="F140" s="25" t="s">
        <v>255</v>
      </c>
      <c r="G140" s="24" t="s">
        <v>124</v>
      </c>
      <c r="H140" s="24">
        <v>10</v>
      </c>
      <c r="I140" s="26"/>
      <c r="J140" s="36"/>
    </row>
    <row r="141" spans="2:10" x14ac:dyDescent="0.3">
      <c r="B141" s="35" t="s">
        <v>256</v>
      </c>
      <c r="C141" s="24" t="s">
        <v>10</v>
      </c>
      <c r="D141" s="24" t="s">
        <v>11</v>
      </c>
      <c r="E141" s="24">
        <v>99620</v>
      </c>
      <c r="F141" s="25" t="s">
        <v>257</v>
      </c>
      <c r="G141" s="24" t="s">
        <v>124</v>
      </c>
      <c r="H141" s="24">
        <v>1</v>
      </c>
      <c r="I141" s="26"/>
      <c r="J141" s="36"/>
    </row>
    <row r="142" spans="2:10" x14ac:dyDescent="0.3">
      <c r="B142" s="35" t="s">
        <v>258</v>
      </c>
      <c r="C142" s="24" t="s">
        <v>10</v>
      </c>
      <c r="D142" s="24" t="s">
        <v>11</v>
      </c>
      <c r="E142" s="24">
        <v>100860</v>
      </c>
      <c r="F142" s="25" t="s">
        <v>259</v>
      </c>
      <c r="G142" s="24" t="s">
        <v>124</v>
      </c>
      <c r="H142" s="24">
        <v>4</v>
      </c>
      <c r="I142" s="26"/>
      <c r="J142" s="36"/>
    </row>
    <row r="143" spans="2:10" ht="28.8" x14ac:dyDescent="0.3">
      <c r="B143" s="35" t="s">
        <v>260</v>
      </c>
      <c r="C143" s="24" t="s">
        <v>10</v>
      </c>
      <c r="D143" s="24" t="s">
        <v>11</v>
      </c>
      <c r="E143" s="24">
        <v>86900</v>
      </c>
      <c r="F143" s="25" t="s">
        <v>261</v>
      </c>
      <c r="G143" s="24" t="s">
        <v>124</v>
      </c>
      <c r="H143" s="24">
        <v>1</v>
      </c>
      <c r="I143" s="26"/>
      <c r="J143" s="36"/>
    </row>
    <row r="144" spans="2:10" ht="28.8" x14ac:dyDescent="0.3">
      <c r="B144" s="35" t="s">
        <v>262</v>
      </c>
      <c r="C144" s="24" t="s">
        <v>10</v>
      </c>
      <c r="D144" s="24" t="s">
        <v>11</v>
      </c>
      <c r="E144" s="24">
        <v>86924</v>
      </c>
      <c r="F144" s="25" t="s">
        <v>263</v>
      </c>
      <c r="G144" s="24" t="s">
        <v>124</v>
      </c>
      <c r="H144" s="24">
        <v>1</v>
      </c>
      <c r="I144" s="26"/>
      <c r="J144" s="36"/>
    </row>
    <row r="145" spans="2:10" ht="28.8" x14ac:dyDescent="0.3">
      <c r="B145" s="35" t="s">
        <v>264</v>
      </c>
      <c r="C145" s="24" t="s">
        <v>10</v>
      </c>
      <c r="D145" s="24" t="s">
        <v>11</v>
      </c>
      <c r="E145" s="24">
        <v>86911</v>
      </c>
      <c r="F145" s="25" t="s">
        <v>265</v>
      </c>
      <c r="G145" s="24" t="s">
        <v>124</v>
      </c>
      <c r="H145" s="24">
        <v>1</v>
      </c>
      <c r="I145" s="26"/>
      <c r="J145" s="36"/>
    </row>
    <row r="146" spans="2:10" x14ac:dyDescent="0.3">
      <c r="B146" s="35" t="s">
        <v>266</v>
      </c>
      <c r="C146" s="24" t="s">
        <v>10</v>
      </c>
      <c r="D146" s="24" t="s">
        <v>11</v>
      </c>
      <c r="E146" s="24">
        <v>86916</v>
      </c>
      <c r="F146" s="25" t="s">
        <v>267</v>
      </c>
      <c r="G146" s="24" t="s">
        <v>124</v>
      </c>
      <c r="H146" s="24">
        <v>1</v>
      </c>
      <c r="I146" s="26"/>
      <c r="J146" s="36"/>
    </row>
    <row r="147" spans="2:10" x14ac:dyDescent="0.3">
      <c r="B147" s="35" t="s">
        <v>268</v>
      </c>
      <c r="C147" s="24" t="s">
        <v>10</v>
      </c>
      <c r="D147" s="24" t="s">
        <v>11</v>
      </c>
      <c r="E147" s="24">
        <v>86916</v>
      </c>
      <c r="F147" s="25" t="s">
        <v>267</v>
      </c>
      <c r="G147" s="24" t="s">
        <v>124</v>
      </c>
      <c r="H147" s="24">
        <v>2</v>
      </c>
      <c r="I147" s="26"/>
      <c r="J147" s="36"/>
    </row>
    <row r="148" spans="2:10" ht="28.8" x14ac:dyDescent="0.3">
      <c r="B148" s="35" t="s">
        <v>269</v>
      </c>
      <c r="C148" s="24" t="s">
        <v>10</v>
      </c>
      <c r="D148" s="24" t="s">
        <v>11</v>
      </c>
      <c r="E148" s="24">
        <v>86906</v>
      </c>
      <c r="F148" s="25" t="s">
        <v>270</v>
      </c>
      <c r="G148" s="24" t="s">
        <v>124</v>
      </c>
      <c r="H148" s="24">
        <v>8</v>
      </c>
      <c r="I148" s="26"/>
      <c r="J148" s="36"/>
    </row>
    <row r="149" spans="2:10" ht="28.8" x14ac:dyDescent="0.3">
      <c r="B149" s="35" t="s">
        <v>271</v>
      </c>
      <c r="C149" s="24" t="s">
        <v>10</v>
      </c>
      <c r="D149" s="24" t="s">
        <v>272</v>
      </c>
      <c r="E149" s="24">
        <v>102995</v>
      </c>
      <c r="F149" s="25" t="s">
        <v>273</v>
      </c>
      <c r="G149" s="24" t="s">
        <v>95</v>
      </c>
      <c r="H149" s="24">
        <v>12.31</v>
      </c>
      <c r="I149" s="26"/>
      <c r="J149" s="36"/>
    </row>
    <row r="150" spans="2:10" ht="28.8" x14ac:dyDescent="0.3">
      <c r="B150" s="35" t="s">
        <v>274</v>
      </c>
      <c r="C150" s="24" t="s">
        <v>10</v>
      </c>
      <c r="D150" s="24" t="s">
        <v>11</v>
      </c>
      <c r="E150" s="24">
        <v>89728</v>
      </c>
      <c r="F150" s="25" t="s">
        <v>275</v>
      </c>
      <c r="G150" s="24" t="s">
        <v>124</v>
      </c>
      <c r="H150" s="24">
        <v>11</v>
      </c>
      <c r="I150" s="26"/>
      <c r="J150" s="36"/>
    </row>
    <row r="151" spans="2:10" ht="28.8" x14ac:dyDescent="0.3">
      <c r="B151" s="35" t="s">
        <v>276</v>
      </c>
      <c r="C151" s="24" t="s">
        <v>10</v>
      </c>
      <c r="D151" s="24" t="s">
        <v>11</v>
      </c>
      <c r="E151" s="24">
        <v>89733</v>
      </c>
      <c r="F151" s="25" t="s">
        <v>277</v>
      </c>
      <c r="G151" s="24" t="s">
        <v>124</v>
      </c>
      <c r="H151" s="24">
        <v>4</v>
      </c>
      <c r="I151" s="26"/>
      <c r="J151" s="36"/>
    </row>
    <row r="152" spans="2:10" ht="28.8" x14ac:dyDescent="0.3">
      <c r="B152" s="35" t="s">
        <v>278</v>
      </c>
      <c r="C152" s="24" t="s">
        <v>10</v>
      </c>
      <c r="D152" s="24" t="s">
        <v>11</v>
      </c>
      <c r="E152" s="24">
        <v>89748</v>
      </c>
      <c r="F152" s="25" t="s">
        <v>279</v>
      </c>
      <c r="G152" s="24" t="s">
        <v>124</v>
      </c>
      <c r="H152" s="24">
        <v>11</v>
      </c>
      <c r="I152" s="26"/>
      <c r="J152" s="36"/>
    </row>
    <row r="153" spans="2:10" ht="28.8" x14ac:dyDescent="0.3">
      <c r="B153" s="35" t="s">
        <v>280</v>
      </c>
      <c r="C153" s="24" t="s">
        <v>10</v>
      </c>
      <c r="D153" s="24" t="s">
        <v>11</v>
      </c>
      <c r="E153" s="24">
        <v>89732</v>
      </c>
      <c r="F153" s="25" t="s">
        <v>281</v>
      </c>
      <c r="G153" s="24" t="s">
        <v>124</v>
      </c>
      <c r="H153" s="24">
        <v>32</v>
      </c>
      <c r="I153" s="26"/>
      <c r="J153" s="36"/>
    </row>
    <row r="154" spans="2:10" ht="28.8" x14ac:dyDescent="0.3">
      <c r="B154" s="35" t="s">
        <v>282</v>
      </c>
      <c r="C154" s="24" t="s">
        <v>10</v>
      </c>
      <c r="D154" s="24" t="s">
        <v>11</v>
      </c>
      <c r="E154" s="24">
        <v>89802</v>
      </c>
      <c r="F154" s="25" t="s">
        <v>283</v>
      </c>
      <c r="G154" s="24" t="s">
        <v>124</v>
      </c>
      <c r="H154" s="24">
        <v>43</v>
      </c>
      <c r="I154" s="26"/>
      <c r="J154" s="36"/>
    </row>
    <row r="155" spans="2:10" ht="28.8" x14ac:dyDescent="0.3">
      <c r="B155" s="35" t="s">
        <v>284</v>
      </c>
      <c r="C155" s="24" t="s">
        <v>10</v>
      </c>
      <c r="D155" s="24" t="s">
        <v>11</v>
      </c>
      <c r="E155" s="24">
        <v>89802</v>
      </c>
      <c r="F155" s="25" t="s">
        <v>283</v>
      </c>
      <c r="G155" s="24" t="s">
        <v>124</v>
      </c>
      <c r="H155" s="24">
        <v>5</v>
      </c>
      <c r="I155" s="26"/>
      <c r="J155" s="36"/>
    </row>
    <row r="156" spans="2:10" ht="28.8" x14ac:dyDescent="0.3">
      <c r="B156" s="35" t="s">
        <v>285</v>
      </c>
      <c r="C156" s="24" t="s">
        <v>10</v>
      </c>
      <c r="D156" s="24" t="s">
        <v>11</v>
      </c>
      <c r="E156" s="24">
        <v>89851</v>
      </c>
      <c r="F156" s="25" t="s">
        <v>286</v>
      </c>
      <c r="G156" s="24" t="s">
        <v>124</v>
      </c>
      <c r="H156" s="24">
        <v>11</v>
      </c>
      <c r="I156" s="26"/>
      <c r="J156" s="36"/>
    </row>
    <row r="157" spans="2:10" ht="28.8" x14ac:dyDescent="0.3">
      <c r="B157" s="35" t="s">
        <v>287</v>
      </c>
      <c r="C157" s="24" t="s">
        <v>10</v>
      </c>
      <c r="D157" s="24" t="s">
        <v>11</v>
      </c>
      <c r="E157" s="24">
        <v>89731</v>
      </c>
      <c r="F157" s="25" t="s">
        <v>288</v>
      </c>
      <c r="G157" s="24" t="s">
        <v>124</v>
      </c>
      <c r="H157" s="24">
        <v>15</v>
      </c>
      <c r="I157" s="26"/>
      <c r="J157" s="36"/>
    </row>
    <row r="158" spans="2:10" ht="28.8" x14ac:dyDescent="0.3">
      <c r="B158" s="35" t="s">
        <v>289</v>
      </c>
      <c r="C158" s="24" t="s">
        <v>10</v>
      </c>
      <c r="D158" s="24" t="s">
        <v>11</v>
      </c>
      <c r="E158" s="24">
        <v>89731</v>
      </c>
      <c r="F158" s="25" t="s">
        <v>288</v>
      </c>
      <c r="G158" s="24" t="s">
        <v>124</v>
      </c>
      <c r="H158" s="24">
        <v>7</v>
      </c>
      <c r="I158" s="26"/>
      <c r="J158" s="36"/>
    </row>
    <row r="159" spans="2:10" ht="28.8" x14ac:dyDescent="0.3">
      <c r="B159" s="35" t="s">
        <v>290</v>
      </c>
      <c r="C159" s="24" t="s">
        <v>10</v>
      </c>
      <c r="D159" s="24" t="s">
        <v>11</v>
      </c>
      <c r="E159" s="24">
        <v>89724</v>
      </c>
      <c r="F159" s="25" t="s">
        <v>291</v>
      </c>
      <c r="G159" s="24" t="s">
        <v>124</v>
      </c>
      <c r="H159" s="24">
        <v>9</v>
      </c>
      <c r="I159" s="26"/>
      <c r="J159" s="36"/>
    </row>
    <row r="160" spans="2:10" ht="28.8" x14ac:dyDescent="0.3">
      <c r="B160" s="35" t="s">
        <v>292</v>
      </c>
      <c r="C160" s="24" t="s">
        <v>10</v>
      </c>
      <c r="D160" s="24" t="s">
        <v>11</v>
      </c>
      <c r="E160" s="24">
        <v>102711</v>
      </c>
      <c r="F160" s="25" t="s">
        <v>293</v>
      </c>
      <c r="G160" s="24" t="s">
        <v>124</v>
      </c>
      <c r="H160" s="24">
        <v>1</v>
      </c>
      <c r="I160" s="26"/>
      <c r="J160" s="36"/>
    </row>
    <row r="161" spans="2:10" ht="28.8" x14ac:dyDescent="0.3">
      <c r="B161" s="35" t="s">
        <v>294</v>
      </c>
      <c r="C161" s="24" t="s">
        <v>10</v>
      </c>
      <c r="D161" s="24" t="s">
        <v>11</v>
      </c>
      <c r="E161" s="24">
        <v>89785</v>
      </c>
      <c r="F161" s="25" t="s">
        <v>295</v>
      </c>
      <c r="G161" s="24" t="s">
        <v>124</v>
      </c>
      <c r="H161" s="24">
        <v>6</v>
      </c>
      <c r="I161" s="26"/>
      <c r="J161" s="36"/>
    </row>
    <row r="162" spans="2:10" ht="28.8" x14ac:dyDescent="0.3">
      <c r="B162" s="35" t="s">
        <v>296</v>
      </c>
      <c r="C162" s="24" t="s">
        <v>10</v>
      </c>
      <c r="D162" s="24" t="s">
        <v>11</v>
      </c>
      <c r="E162" s="24">
        <v>104345</v>
      </c>
      <c r="F162" s="25" t="s">
        <v>297</v>
      </c>
      <c r="G162" s="24" t="s">
        <v>124</v>
      </c>
      <c r="H162" s="24">
        <v>12</v>
      </c>
      <c r="I162" s="26"/>
      <c r="J162" s="36"/>
    </row>
    <row r="163" spans="2:10" ht="28.8" x14ac:dyDescent="0.3">
      <c r="B163" s="35" t="s">
        <v>298</v>
      </c>
      <c r="C163" s="24" t="s">
        <v>10</v>
      </c>
      <c r="D163" s="24" t="s">
        <v>11</v>
      </c>
      <c r="E163" s="24">
        <v>89861</v>
      </c>
      <c r="F163" s="25" t="s">
        <v>299</v>
      </c>
      <c r="G163" s="24" t="s">
        <v>124</v>
      </c>
      <c r="H163" s="24">
        <v>1</v>
      </c>
      <c r="I163" s="26"/>
      <c r="J163" s="36"/>
    </row>
    <row r="164" spans="2:10" ht="28.8" x14ac:dyDescent="0.3">
      <c r="B164" s="35" t="s">
        <v>300</v>
      </c>
      <c r="C164" s="24" t="s">
        <v>10</v>
      </c>
      <c r="D164" s="24" t="s">
        <v>11</v>
      </c>
      <c r="E164" s="24">
        <v>89753</v>
      </c>
      <c r="F164" s="25" t="s">
        <v>301</v>
      </c>
      <c r="G164" s="24" t="s">
        <v>124</v>
      </c>
      <c r="H164" s="24">
        <v>52</v>
      </c>
      <c r="I164" s="26"/>
      <c r="J164" s="36"/>
    </row>
    <row r="165" spans="2:10" ht="28.8" x14ac:dyDescent="0.3">
      <c r="B165" s="35" t="s">
        <v>302</v>
      </c>
      <c r="C165" s="24" t="s">
        <v>10</v>
      </c>
      <c r="D165" s="24" t="s">
        <v>11</v>
      </c>
      <c r="E165" s="24">
        <v>89753</v>
      </c>
      <c r="F165" s="25" t="s">
        <v>301</v>
      </c>
      <c r="G165" s="24" t="s">
        <v>124</v>
      </c>
      <c r="H165" s="24">
        <v>7</v>
      </c>
      <c r="I165" s="26"/>
      <c r="J165" s="36"/>
    </row>
    <row r="166" spans="2:10" ht="28.8" x14ac:dyDescent="0.3">
      <c r="B166" s="35" t="s">
        <v>303</v>
      </c>
      <c r="C166" s="24" t="s">
        <v>10</v>
      </c>
      <c r="D166" s="24" t="s">
        <v>11</v>
      </c>
      <c r="E166" s="24">
        <v>89856</v>
      </c>
      <c r="F166" s="25" t="s">
        <v>304</v>
      </c>
      <c r="G166" s="24" t="s">
        <v>124</v>
      </c>
      <c r="H166" s="24">
        <v>30</v>
      </c>
      <c r="I166" s="26"/>
      <c r="J166" s="36"/>
    </row>
    <row r="167" spans="2:10" x14ac:dyDescent="0.3">
      <c r="B167" s="35" t="s">
        <v>305</v>
      </c>
      <c r="C167" s="24" t="s">
        <v>10</v>
      </c>
      <c r="D167" s="24" t="s">
        <v>11</v>
      </c>
      <c r="E167" s="24">
        <v>104082</v>
      </c>
      <c r="F167" s="25" t="s">
        <v>306</v>
      </c>
      <c r="G167" s="24" t="s">
        <v>124</v>
      </c>
      <c r="H167" s="24">
        <v>2</v>
      </c>
      <c r="I167" s="26"/>
      <c r="J167" s="36"/>
    </row>
    <row r="168" spans="2:10" x14ac:dyDescent="0.3">
      <c r="B168" s="35" t="s">
        <v>307</v>
      </c>
      <c r="C168" s="24" t="s">
        <v>10</v>
      </c>
      <c r="D168" s="24" t="s">
        <v>11</v>
      </c>
      <c r="E168" s="24">
        <v>104082</v>
      </c>
      <c r="F168" s="25" t="s">
        <v>306</v>
      </c>
      <c r="G168" s="24" t="s">
        <v>124</v>
      </c>
      <c r="H168" s="24">
        <v>1</v>
      </c>
      <c r="I168" s="26"/>
      <c r="J168" s="36"/>
    </row>
    <row r="169" spans="2:10" ht="28.8" x14ac:dyDescent="0.3">
      <c r="B169" s="35" t="s">
        <v>308</v>
      </c>
      <c r="C169" s="24" t="s">
        <v>10</v>
      </c>
      <c r="D169" s="24" t="s">
        <v>11</v>
      </c>
      <c r="E169" s="24">
        <v>104356</v>
      </c>
      <c r="F169" s="25" t="s">
        <v>309</v>
      </c>
      <c r="G169" s="24" t="s">
        <v>124</v>
      </c>
      <c r="H169" s="24">
        <v>2</v>
      </c>
      <c r="I169" s="26"/>
      <c r="J169" s="36"/>
    </row>
    <row r="170" spans="2:10" ht="28.8" x14ac:dyDescent="0.3">
      <c r="B170" s="35" t="s">
        <v>310</v>
      </c>
      <c r="C170" s="24" t="s">
        <v>10</v>
      </c>
      <c r="D170" s="24" t="s">
        <v>11</v>
      </c>
      <c r="E170" s="24">
        <v>89784</v>
      </c>
      <c r="F170" s="25" t="s">
        <v>311</v>
      </c>
      <c r="G170" s="24" t="s">
        <v>124</v>
      </c>
      <c r="H170" s="24">
        <v>11</v>
      </c>
      <c r="I170" s="26"/>
      <c r="J170" s="36"/>
    </row>
    <row r="171" spans="2:10" ht="28.8" x14ac:dyDescent="0.3">
      <c r="B171" s="35" t="s">
        <v>312</v>
      </c>
      <c r="C171" s="24" t="s">
        <v>10</v>
      </c>
      <c r="D171" s="24" t="s">
        <v>11</v>
      </c>
      <c r="E171" s="24">
        <v>89784</v>
      </c>
      <c r="F171" s="25" t="s">
        <v>311</v>
      </c>
      <c r="G171" s="24" t="s">
        <v>124</v>
      </c>
      <c r="H171" s="24">
        <v>1</v>
      </c>
      <c r="I171" s="26"/>
      <c r="J171" s="36"/>
    </row>
    <row r="172" spans="2:10" ht="28.8" x14ac:dyDescent="0.3">
      <c r="B172" s="35" t="s">
        <v>313</v>
      </c>
      <c r="C172" s="24" t="s">
        <v>10</v>
      </c>
      <c r="D172" s="24" t="s">
        <v>11</v>
      </c>
      <c r="E172" s="24">
        <v>104344</v>
      </c>
      <c r="F172" s="25" t="s">
        <v>314</v>
      </c>
      <c r="G172" s="24" t="s">
        <v>124</v>
      </c>
      <c r="H172" s="24">
        <v>1</v>
      </c>
      <c r="I172" s="26"/>
      <c r="J172" s="36"/>
    </row>
    <row r="173" spans="2:10" ht="28.8" x14ac:dyDescent="0.3">
      <c r="B173" s="35" t="s">
        <v>315</v>
      </c>
      <c r="C173" s="24" t="s">
        <v>10</v>
      </c>
      <c r="D173" s="24" t="s">
        <v>11</v>
      </c>
      <c r="E173" s="24">
        <v>89860</v>
      </c>
      <c r="F173" s="25" t="s">
        <v>316</v>
      </c>
      <c r="G173" s="24" t="s">
        <v>124</v>
      </c>
      <c r="H173" s="24">
        <v>1</v>
      </c>
      <c r="I173" s="26"/>
      <c r="J173" s="36"/>
    </row>
    <row r="174" spans="2:10" ht="28.8" x14ac:dyDescent="0.3">
      <c r="B174" s="35" t="s">
        <v>317</v>
      </c>
      <c r="C174" s="24" t="s">
        <v>10</v>
      </c>
      <c r="D174" s="24" t="s">
        <v>11</v>
      </c>
      <c r="E174" s="24">
        <v>94703</v>
      </c>
      <c r="F174" s="25" t="s">
        <v>318</v>
      </c>
      <c r="G174" s="24" t="s">
        <v>124</v>
      </c>
      <c r="H174" s="24">
        <v>1</v>
      </c>
      <c r="I174" s="26"/>
      <c r="J174" s="36"/>
    </row>
    <row r="175" spans="2:10" ht="28.8" x14ac:dyDescent="0.3">
      <c r="B175" s="35" t="s">
        <v>319</v>
      </c>
      <c r="C175" s="24" t="s">
        <v>10</v>
      </c>
      <c r="D175" s="24" t="s">
        <v>11</v>
      </c>
      <c r="E175" s="24">
        <v>94704</v>
      </c>
      <c r="F175" s="25" t="s">
        <v>320</v>
      </c>
      <c r="G175" s="24" t="s">
        <v>124</v>
      </c>
      <c r="H175" s="24">
        <v>2</v>
      </c>
      <c r="I175" s="26"/>
      <c r="J175" s="36"/>
    </row>
    <row r="176" spans="2:10" ht="28.8" x14ac:dyDescent="0.3">
      <c r="B176" s="35" t="s">
        <v>321</v>
      </c>
      <c r="C176" s="24" t="s">
        <v>10</v>
      </c>
      <c r="D176" s="24" t="s">
        <v>11</v>
      </c>
      <c r="E176" s="24">
        <v>94705</v>
      </c>
      <c r="F176" s="25" t="s">
        <v>322</v>
      </c>
      <c r="G176" s="24" t="s">
        <v>124</v>
      </c>
      <c r="H176" s="24">
        <v>2</v>
      </c>
      <c r="I176" s="26"/>
      <c r="J176" s="36"/>
    </row>
    <row r="177" spans="2:10" ht="28.8" x14ac:dyDescent="0.3">
      <c r="B177" s="35" t="s">
        <v>323</v>
      </c>
      <c r="C177" s="24" t="s">
        <v>10</v>
      </c>
      <c r="D177" s="24" t="s">
        <v>11</v>
      </c>
      <c r="E177" s="24">
        <v>89383</v>
      </c>
      <c r="F177" s="25" t="s">
        <v>324</v>
      </c>
      <c r="G177" s="24" t="s">
        <v>124</v>
      </c>
      <c r="H177" s="24">
        <v>28</v>
      </c>
      <c r="I177" s="26"/>
      <c r="J177" s="36"/>
    </row>
    <row r="178" spans="2:10" ht="28.8" x14ac:dyDescent="0.3">
      <c r="B178" s="35" t="s">
        <v>325</v>
      </c>
      <c r="C178" s="24" t="s">
        <v>10</v>
      </c>
      <c r="D178" s="24" t="s">
        <v>11</v>
      </c>
      <c r="E178" s="24">
        <v>89391</v>
      </c>
      <c r="F178" s="25" t="s">
        <v>326</v>
      </c>
      <c r="G178" s="24" t="s">
        <v>124</v>
      </c>
      <c r="H178" s="24">
        <v>2</v>
      </c>
      <c r="I178" s="26"/>
      <c r="J178" s="36"/>
    </row>
    <row r="179" spans="2:10" ht="28.8" x14ac:dyDescent="0.3">
      <c r="B179" s="35" t="s">
        <v>327</v>
      </c>
      <c r="C179" s="24" t="s">
        <v>10</v>
      </c>
      <c r="D179" s="24" t="s">
        <v>11</v>
      </c>
      <c r="E179" s="24">
        <v>103948</v>
      </c>
      <c r="F179" s="25" t="s">
        <v>328</v>
      </c>
      <c r="G179" s="24" t="s">
        <v>124</v>
      </c>
      <c r="H179" s="24">
        <v>5</v>
      </c>
      <c r="I179" s="26"/>
      <c r="J179" s="36"/>
    </row>
    <row r="180" spans="2:10" ht="28.8" x14ac:dyDescent="0.3">
      <c r="B180" s="35" t="s">
        <v>329</v>
      </c>
      <c r="C180" s="24" t="s">
        <v>10</v>
      </c>
      <c r="D180" s="24" t="s">
        <v>11</v>
      </c>
      <c r="E180" s="24">
        <v>103964</v>
      </c>
      <c r="F180" s="25" t="s">
        <v>330</v>
      </c>
      <c r="G180" s="24" t="s">
        <v>124</v>
      </c>
      <c r="H180" s="24">
        <v>2</v>
      </c>
      <c r="I180" s="26"/>
      <c r="J180" s="36"/>
    </row>
    <row r="181" spans="2:10" ht="28.8" x14ac:dyDescent="0.3">
      <c r="B181" s="35" t="s">
        <v>331</v>
      </c>
      <c r="C181" s="24" t="s">
        <v>10</v>
      </c>
      <c r="D181" s="24" t="s">
        <v>11</v>
      </c>
      <c r="E181" s="24">
        <v>89411</v>
      </c>
      <c r="F181" s="25" t="s">
        <v>332</v>
      </c>
      <c r="G181" s="24" t="s">
        <v>124</v>
      </c>
      <c r="H181" s="24">
        <v>3</v>
      </c>
      <c r="I181" s="26"/>
      <c r="J181" s="36"/>
    </row>
    <row r="182" spans="2:10" ht="28.8" x14ac:dyDescent="0.3">
      <c r="B182" s="35" t="s">
        <v>333</v>
      </c>
      <c r="C182" s="24" t="s">
        <v>10</v>
      </c>
      <c r="D182" s="24" t="s">
        <v>11</v>
      </c>
      <c r="E182" s="24">
        <v>89410</v>
      </c>
      <c r="F182" s="25" t="s">
        <v>334</v>
      </c>
      <c r="G182" s="24" t="s">
        <v>124</v>
      </c>
      <c r="H182" s="24">
        <v>26</v>
      </c>
      <c r="I182" s="26"/>
      <c r="J182" s="36"/>
    </row>
    <row r="183" spans="2:10" ht="28.8" x14ac:dyDescent="0.3">
      <c r="B183" s="35" t="s">
        <v>335</v>
      </c>
      <c r="C183" s="24" t="s">
        <v>10</v>
      </c>
      <c r="D183" s="24" t="s">
        <v>11</v>
      </c>
      <c r="E183" s="24">
        <v>89363</v>
      </c>
      <c r="F183" s="25" t="s">
        <v>336</v>
      </c>
      <c r="G183" s="24" t="s">
        <v>124</v>
      </c>
      <c r="H183" s="24">
        <v>43</v>
      </c>
      <c r="I183" s="26"/>
      <c r="J183" s="36"/>
    </row>
    <row r="184" spans="2:10" ht="28.8" x14ac:dyDescent="0.3">
      <c r="B184" s="35" t="s">
        <v>337</v>
      </c>
      <c r="C184" s="24" t="s">
        <v>10</v>
      </c>
      <c r="D184" s="24" t="s">
        <v>11</v>
      </c>
      <c r="E184" s="24">
        <v>89368</v>
      </c>
      <c r="F184" s="25" t="s">
        <v>338</v>
      </c>
      <c r="G184" s="24" t="s">
        <v>124</v>
      </c>
      <c r="H184" s="24">
        <v>4</v>
      </c>
      <c r="I184" s="26"/>
      <c r="J184" s="36"/>
    </row>
    <row r="185" spans="2:10" ht="28.8" x14ac:dyDescent="0.3">
      <c r="B185" s="35" t="s">
        <v>339</v>
      </c>
      <c r="C185" s="24" t="s">
        <v>10</v>
      </c>
      <c r="D185" s="24" t="s">
        <v>11</v>
      </c>
      <c r="E185" s="24">
        <v>89362</v>
      </c>
      <c r="F185" s="25" t="s">
        <v>340</v>
      </c>
      <c r="G185" s="24" t="s">
        <v>124</v>
      </c>
      <c r="H185" s="24">
        <v>67</v>
      </c>
      <c r="I185" s="26"/>
      <c r="J185" s="36"/>
    </row>
    <row r="186" spans="2:10" ht="28.8" x14ac:dyDescent="0.3">
      <c r="B186" s="35" t="s">
        <v>341</v>
      </c>
      <c r="C186" s="24" t="s">
        <v>10</v>
      </c>
      <c r="D186" s="24" t="s">
        <v>11</v>
      </c>
      <c r="E186" s="24">
        <v>89367</v>
      </c>
      <c r="F186" s="25" t="s">
        <v>342</v>
      </c>
      <c r="G186" s="24" t="s">
        <v>124</v>
      </c>
      <c r="H186" s="24">
        <v>4</v>
      </c>
      <c r="I186" s="26"/>
      <c r="J186" s="36"/>
    </row>
    <row r="187" spans="2:10" ht="28.8" x14ac:dyDescent="0.3">
      <c r="B187" s="35" t="s">
        <v>343</v>
      </c>
      <c r="C187" s="24" t="s">
        <v>10</v>
      </c>
      <c r="D187" s="24" t="s">
        <v>11</v>
      </c>
      <c r="E187" s="24">
        <v>103980</v>
      </c>
      <c r="F187" s="25" t="s">
        <v>344</v>
      </c>
      <c r="G187" s="24" t="s">
        <v>124</v>
      </c>
      <c r="H187" s="24">
        <v>2</v>
      </c>
      <c r="I187" s="26"/>
      <c r="J187" s="36"/>
    </row>
    <row r="188" spans="2:10" ht="28.8" x14ac:dyDescent="0.3">
      <c r="B188" s="35" t="s">
        <v>345</v>
      </c>
      <c r="C188" s="24" t="s">
        <v>10</v>
      </c>
      <c r="D188" s="24" t="s">
        <v>11</v>
      </c>
      <c r="E188" s="24">
        <v>90373</v>
      </c>
      <c r="F188" s="25" t="s">
        <v>346</v>
      </c>
      <c r="G188" s="24" t="s">
        <v>124</v>
      </c>
      <c r="H188" s="24">
        <v>26</v>
      </c>
      <c r="I188" s="26"/>
      <c r="J188" s="36"/>
    </row>
    <row r="189" spans="2:10" ht="28.8" x14ac:dyDescent="0.3">
      <c r="B189" s="35" t="s">
        <v>347</v>
      </c>
      <c r="C189" s="24" t="s">
        <v>10</v>
      </c>
      <c r="D189" s="24" t="s">
        <v>11</v>
      </c>
      <c r="E189" s="24">
        <v>89381</v>
      </c>
      <c r="F189" s="25" t="s">
        <v>348</v>
      </c>
      <c r="G189" s="24" t="s">
        <v>124</v>
      </c>
      <c r="H189" s="24">
        <v>13</v>
      </c>
      <c r="I189" s="26"/>
      <c r="J189" s="36"/>
    </row>
    <row r="190" spans="2:10" ht="28.8" x14ac:dyDescent="0.3">
      <c r="B190" s="35" t="s">
        <v>349</v>
      </c>
      <c r="C190" s="24" t="s">
        <v>10</v>
      </c>
      <c r="D190" s="24" t="s">
        <v>11</v>
      </c>
      <c r="E190" s="24">
        <v>89979</v>
      </c>
      <c r="F190" s="25" t="s">
        <v>350</v>
      </c>
      <c r="G190" s="24" t="s">
        <v>124</v>
      </c>
      <c r="H190" s="24">
        <v>2</v>
      </c>
      <c r="I190" s="26"/>
      <c r="J190" s="36"/>
    </row>
    <row r="191" spans="2:10" ht="28.8" x14ac:dyDescent="0.3">
      <c r="B191" s="35" t="s">
        <v>351</v>
      </c>
      <c r="C191" s="24" t="s">
        <v>10</v>
      </c>
      <c r="D191" s="24" t="s">
        <v>11</v>
      </c>
      <c r="E191" s="24">
        <v>89400</v>
      </c>
      <c r="F191" s="25" t="s">
        <v>352</v>
      </c>
      <c r="G191" s="24" t="s">
        <v>124</v>
      </c>
      <c r="H191" s="24">
        <v>4</v>
      </c>
      <c r="I191" s="26"/>
      <c r="J191" s="36"/>
    </row>
    <row r="192" spans="2:10" ht="28.8" x14ac:dyDescent="0.3">
      <c r="B192" s="35" t="s">
        <v>353</v>
      </c>
      <c r="C192" s="24" t="s">
        <v>10</v>
      </c>
      <c r="D192" s="24" t="s">
        <v>11</v>
      </c>
      <c r="E192" s="24">
        <v>89395</v>
      </c>
      <c r="F192" s="25" t="s">
        <v>354</v>
      </c>
      <c r="G192" s="24" t="s">
        <v>124</v>
      </c>
      <c r="H192" s="24">
        <v>19</v>
      </c>
      <c r="I192" s="26"/>
      <c r="J192" s="36"/>
    </row>
    <row r="193" spans="2:10" ht="28.8" x14ac:dyDescent="0.3">
      <c r="B193" s="35" t="s">
        <v>355</v>
      </c>
      <c r="C193" s="24" t="s">
        <v>10</v>
      </c>
      <c r="D193" s="24" t="s">
        <v>11</v>
      </c>
      <c r="E193" s="24">
        <v>89398</v>
      </c>
      <c r="F193" s="25" t="s">
        <v>356</v>
      </c>
      <c r="G193" s="24" t="s">
        <v>124</v>
      </c>
      <c r="H193" s="24">
        <v>5</v>
      </c>
      <c r="I193" s="26"/>
      <c r="J193" s="36"/>
    </row>
    <row r="194" spans="2:10" ht="28.8" x14ac:dyDescent="0.3">
      <c r="B194" s="35" t="s">
        <v>357</v>
      </c>
      <c r="C194" s="24" t="s">
        <v>10</v>
      </c>
      <c r="D194" s="24" t="s">
        <v>11</v>
      </c>
      <c r="E194" s="24">
        <v>104011</v>
      </c>
      <c r="F194" s="25" t="s">
        <v>358</v>
      </c>
      <c r="G194" s="24" t="s">
        <v>124</v>
      </c>
      <c r="H194" s="24">
        <v>1</v>
      </c>
      <c r="I194" s="26"/>
      <c r="J194" s="36"/>
    </row>
    <row r="195" spans="2:10" ht="28.8" x14ac:dyDescent="0.3">
      <c r="B195" s="35" t="s">
        <v>359</v>
      </c>
      <c r="C195" s="24" t="s">
        <v>10</v>
      </c>
      <c r="D195" s="24" t="s">
        <v>11</v>
      </c>
      <c r="E195" s="24">
        <v>89396</v>
      </c>
      <c r="F195" s="25" t="s">
        <v>360</v>
      </c>
      <c r="G195" s="24" t="s">
        <v>124</v>
      </c>
      <c r="H195" s="24">
        <v>1</v>
      </c>
      <c r="I195" s="26"/>
      <c r="J195" s="36"/>
    </row>
    <row r="196" spans="2:10" ht="28.8" x14ac:dyDescent="0.3">
      <c r="B196" s="35" t="s">
        <v>361</v>
      </c>
      <c r="C196" s="24" t="s">
        <v>10</v>
      </c>
      <c r="D196" s="24" t="s">
        <v>11</v>
      </c>
      <c r="E196" s="24">
        <v>89382</v>
      </c>
      <c r="F196" s="25" t="s">
        <v>362</v>
      </c>
      <c r="G196" s="24" t="s">
        <v>124</v>
      </c>
      <c r="H196" s="24">
        <v>4</v>
      </c>
      <c r="I196" s="26"/>
      <c r="J196" s="36"/>
    </row>
    <row r="197" spans="2:10" ht="28.8" x14ac:dyDescent="0.3">
      <c r="B197" s="35" t="s">
        <v>363</v>
      </c>
      <c r="C197" s="24" t="s">
        <v>10</v>
      </c>
      <c r="D197" s="24" t="s">
        <v>11</v>
      </c>
      <c r="E197" s="24">
        <v>89587</v>
      </c>
      <c r="F197" s="25" t="s">
        <v>364</v>
      </c>
      <c r="G197" s="24" t="s">
        <v>124</v>
      </c>
      <c r="H197" s="24">
        <v>3</v>
      </c>
      <c r="I197" s="26"/>
      <c r="J197" s="36"/>
    </row>
    <row r="198" spans="2:10" ht="28.8" x14ac:dyDescent="0.3">
      <c r="B198" s="35" t="s">
        <v>365</v>
      </c>
      <c r="C198" s="24" t="s">
        <v>10</v>
      </c>
      <c r="D198" s="24" t="s">
        <v>11</v>
      </c>
      <c r="E198" s="24">
        <v>89585</v>
      </c>
      <c r="F198" s="25" t="s">
        <v>366</v>
      </c>
      <c r="G198" s="24" t="s">
        <v>124</v>
      </c>
      <c r="H198" s="24">
        <v>14</v>
      </c>
      <c r="I198" s="26"/>
      <c r="J198" s="36"/>
    </row>
    <row r="199" spans="2:10" ht="28.8" x14ac:dyDescent="0.3">
      <c r="B199" s="35" t="s">
        <v>367</v>
      </c>
      <c r="C199" s="24" t="s">
        <v>10</v>
      </c>
      <c r="D199" s="24" t="s">
        <v>11</v>
      </c>
      <c r="E199" s="24">
        <v>89669</v>
      </c>
      <c r="F199" s="25" t="s">
        <v>368</v>
      </c>
      <c r="G199" s="24" t="s">
        <v>124</v>
      </c>
      <c r="H199" s="24">
        <v>13</v>
      </c>
      <c r="I199" s="26"/>
      <c r="J199" s="36"/>
    </row>
    <row r="200" spans="2:10" ht="28.8" x14ac:dyDescent="0.3">
      <c r="B200" s="35" t="s">
        <v>369</v>
      </c>
      <c r="C200" s="24" t="s">
        <v>10</v>
      </c>
      <c r="D200" s="24" t="s">
        <v>11</v>
      </c>
      <c r="E200" s="24">
        <v>89784</v>
      </c>
      <c r="F200" s="25" t="s">
        <v>311</v>
      </c>
      <c r="G200" s="24" t="s">
        <v>124</v>
      </c>
      <c r="H200" s="24">
        <v>1</v>
      </c>
      <c r="I200" s="26"/>
      <c r="J200" s="36"/>
    </row>
    <row r="201" spans="2:10" x14ac:dyDescent="0.3">
      <c r="B201" s="35" t="s">
        <v>370</v>
      </c>
      <c r="C201" s="24" t="s">
        <v>10</v>
      </c>
      <c r="D201" s="24" t="s">
        <v>11</v>
      </c>
      <c r="E201" s="24">
        <v>86887</v>
      </c>
      <c r="F201" s="25" t="s">
        <v>371</v>
      </c>
      <c r="G201" s="24" t="s">
        <v>124</v>
      </c>
      <c r="H201" s="24">
        <v>17</v>
      </c>
      <c r="I201" s="26"/>
      <c r="J201" s="36"/>
    </row>
    <row r="202" spans="2:10" x14ac:dyDescent="0.3">
      <c r="B202" s="35" t="s">
        <v>372</v>
      </c>
      <c r="C202" s="24" t="s">
        <v>10</v>
      </c>
      <c r="D202" s="24" t="s">
        <v>11</v>
      </c>
      <c r="E202" s="24">
        <v>86882</v>
      </c>
      <c r="F202" s="25" t="s">
        <v>373</v>
      </c>
      <c r="G202" s="24" t="s">
        <v>124</v>
      </c>
      <c r="H202" s="24">
        <v>1</v>
      </c>
      <c r="I202" s="26"/>
      <c r="J202" s="36"/>
    </row>
    <row r="203" spans="2:10" x14ac:dyDescent="0.3">
      <c r="B203" s="35" t="s">
        <v>374</v>
      </c>
      <c r="C203" s="24" t="s">
        <v>10</v>
      </c>
      <c r="D203" s="24" t="s">
        <v>11</v>
      </c>
      <c r="E203" s="24">
        <v>86883</v>
      </c>
      <c r="F203" s="25" t="s">
        <v>375</v>
      </c>
      <c r="G203" s="24" t="s">
        <v>124</v>
      </c>
      <c r="H203" s="24">
        <v>8</v>
      </c>
      <c r="I203" s="26"/>
      <c r="J203" s="36"/>
    </row>
    <row r="204" spans="2:10" x14ac:dyDescent="0.3">
      <c r="B204" s="35" t="s">
        <v>376</v>
      </c>
      <c r="C204" s="24" t="s">
        <v>10</v>
      </c>
      <c r="D204" s="24" t="s">
        <v>11</v>
      </c>
      <c r="E204" s="24">
        <v>86882</v>
      </c>
      <c r="F204" s="25" t="s">
        <v>373</v>
      </c>
      <c r="G204" s="24" t="s">
        <v>124</v>
      </c>
      <c r="H204" s="24">
        <v>1</v>
      </c>
      <c r="I204" s="26"/>
      <c r="J204" s="36"/>
    </row>
    <row r="205" spans="2:10" ht="28.8" x14ac:dyDescent="0.3">
      <c r="B205" s="35" t="s">
        <v>377</v>
      </c>
      <c r="C205" s="24" t="s">
        <v>10</v>
      </c>
      <c r="D205" s="24" t="s">
        <v>11</v>
      </c>
      <c r="E205" s="24">
        <v>101802</v>
      </c>
      <c r="F205" s="25" t="s">
        <v>378</v>
      </c>
      <c r="G205" s="24" t="s">
        <v>124</v>
      </c>
      <c r="H205" s="24">
        <v>1</v>
      </c>
      <c r="I205" s="26"/>
      <c r="J205" s="36"/>
    </row>
    <row r="206" spans="2:10" ht="28.8" x14ac:dyDescent="0.3">
      <c r="B206" s="35" t="s">
        <v>379</v>
      </c>
      <c r="C206" s="24" t="s">
        <v>10</v>
      </c>
      <c r="D206" s="24" t="s">
        <v>11</v>
      </c>
      <c r="E206" s="24">
        <v>97976</v>
      </c>
      <c r="F206" s="25" t="s">
        <v>380</v>
      </c>
      <c r="G206" s="24" t="s">
        <v>124</v>
      </c>
      <c r="H206" s="24">
        <v>2</v>
      </c>
      <c r="I206" s="26"/>
      <c r="J206" s="36"/>
    </row>
    <row r="207" spans="2:10" ht="28.8" x14ac:dyDescent="0.3">
      <c r="B207" s="35" t="s">
        <v>381</v>
      </c>
      <c r="C207" s="24" t="s">
        <v>10</v>
      </c>
      <c r="D207" s="24" t="s">
        <v>11</v>
      </c>
      <c r="E207" s="24">
        <v>97976</v>
      </c>
      <c r="F207" s="25" t="s">
        <v>380</v>
      </c>
      <c r="G207" s="24" t="s">
        <v>124</v>
      </c>
      <c r="H207" s="24">
        <v>1</v>
      </c>
      <c r="I207" s="26"/>
      <c r="J207" s="36"/>
    </row>
    <row r="208" spans="2:10" ht="28.8" x14ac:dyDescent="0.3">
      <c r="B208" s="35" t="s">
        <v>382</v>
      </c>
      <c r="C208" s="24" t="s">
        <v>10</v>
      </c>
      <c r="D208" s="24" t="s">
        <v>11</v>
      </c>
      <c r="E208" s="24">
        <v>98068</v>
      </c>
      <c r="F208" s="25" t="s">
        <v>383</v>
      </c>
      <c r="G208" s="24" t="s">
        <v>124</v>
      </c>
      <c r="H208" s="24">
        <v>1</v>
      </c>
      <c r="I208" s="26"/>
      <c r="J208" s="36"/>
    </row>
    <row r="209" spans="2:10" x14ac:dyDescent="0.3">
      <c r="B209" s="35" t="s">
        <v>384</v>
      </c>
      <c r="C209" s="24" t="s">
        <v>10</v>
      </c>
      <c r="D209" s="24" t="s">
        <v>11</v>
      </c>
      <c r="E209" s="24">
        <v>94796</v>
      </c>
      <c r="F209" s="25" t="s">
        <v>385</v>
      </c>
      <c r="G209" s="24" t="s">
        <v>124</v>
      </c>
      <c r="H209" s="24">
        <v>1</v>
      </c>
      <c r="I209" s="26"/>
      <c r="J209" s="36"/>
    </row>
    <row r="210" spans="2:10" ht="28.8" x14ac:dyDescent="0.3">
      <c r="B210" s="35" t="s">
        <v>386</v>
      </c>
      <c r="C210" s="24" t="s">
        <v>10</v>
      </c>
      <c r="D210" s="24" t="s">
        <v>11</v>
      </c>
      <c r="E210" s="24">
        <v>97976</v>
      </c>
      <c r="F210" s="25" t="s">
        <v>380</v>
      </c>
      <c r="G210" s="24" t="s">
        <v>124</v>
      </c>
      <c r="H210" s="24">
        <v>1</v>
      </c>
      <c r="I210" s="26"/>
      <c r="J210" s="36"/>
    </row>
    <row r="211" spans="2:10" ht="28.8" x14ac:dyDescent="0.3">
      <c r="B211" s="35" t="s">
        <v>387</v>
      </c>
      <c r="C211" s="24" t="s">
        <v>10</v>
      </c>
      <c r="D211" s="24" t="s">
        <v>11</v>
      </c>
      <c r="E211" s="24">
        <v>97976</v>
      </c>
      <c r="F211" s="25" t="s">
        <v>380</v>
      </c>
      <c r="G211" s="24" t="s">
        <v>124</v>
      </c>
      <c r="H211" s="24">
        <v>2</v>
      </c>
      <c r="I211" s="26"/>
      <c r="J211" s="36"/>
    </row>
    <row r="212" spans="2:10" x14ac:dyDescent="0.3">
      <c r="B212" s="35" t="s">
        <v>388</v>
      </c>
      <c r="C212" s="24" t="s">
        <v>10</v>
      </c>
      <c r="D212" s="24" t="s">
        <v>11</v>
      </c>
      <c r="E212" s="24">
        <v>102137</v>
      </c>
      <c r="F212" s="25" t="s">
        <v>389</v>
      </c>
      <c r="G212" s="24" t="s">
        <v>124</v>
      </c>
      <c r="H212" s="24">
        <v>2</v>
      </c>
      <c r="I212" s="26"/>
      <c r="J212" s="36"/>
    </row>
    <row r="213" spans="2:10" x14ac:dyDescent="0.3">
      <c r="B213" s="35" t="s">
        <v>390</v>
      </c>
      <c r="C213" s="24" t="s">
        <v>10</v>
      </c>
      <c r="D213" s="24" t="s">
        <v>11</v>
      </c>
      <c r="E213" s="24">
        <v>98110</v>
      </c>
      <c r="F213" s="25" t="s">
        <v>391</v>
      </c>
      <c r="G213" s="24" t="s">
        <v>124</v>
      </c>
      <c r="H213" s="24">
        <v>1</v>
      </c>
      <c r="I213" s="26"/>
      <c r="J213" s="36"/>
    </row>
    <row r="214" spans="2:10" ht="28.8" x14ac:dyDescent="0.3">
      <c r="B214" s="35" t="s">
        <v>392</v>
      </c>
      <c r="C214" s="24" t="s">
        <v>10</v>
      </c>
      <c r="D214" s="24" t="s">
        <v>11</v>
      </c>
      <c r="E214" s="24">
        <v>89482</v>
      </c>
      <c r="F214" s="25" t="s">
        <v>393</v>
      </c>
      <c r="G214" s="24" t="s">
        <v>124</v>
      </c>
      <c r="H214" s="24">
        <v>9</v>
      </c>
      <c r="I214" s="26"/>
      <c r="J214" s="36"/>
    </row>
    <row r="215" spans="2:10" ht="28.8" x14ac:dyDescent="0.3">
      <c r="B215" s="35" t="s">
        <v>394</v>
      </c>
      <c r="C215" s="24" t="s">
        <v>10</v>
      </c>
      <c r="D215" s="24" t="s">
        <v>11</v>
      </c>
      <c r="E215" s="24">
        <v>103001</v>
      </c>
      <c r="F215" s="25" t="s">
        <v>395</v>
      </c>
      <c r="G215" s="24" t="s">
        <v>124</v>
      </c>
      <c r="H215" s="24">
        <v>1</v>
      </c>
      <c r="I215" s="26"/>
      <c r="J215" s="36"/>
    </row>
    <row r="216" spans="2:10" ht="28.8" x14ac:dyDescent="0.3">
      <c r="B216" s="35" t="s">
        <v>396</v>
      </c>
      <c r="C216" s="24" t="s">
        <v>10</v>
      </c>
      <c r="D216" s="24" t="s">
        <v>11</v>
      </c>
      <c r="E216" s="24">
        <v>103001</v>
      </c>
      <c r="F216" s="25" t="s">
        <v>395</v>
      </c>
      <c r="G216" s="24" t="s">
        <v>124</v>
      </c>
      <c r="H216" s="24">
        <v>13</v>
      </c>
      <c r="I216" s="26"/>
      <c r="J216" s="36"/>
    </row>
    <row r="217" spans="2:10" ht="28.8" x14ac:dyDescent="0.3">
      <c r="B217" s="35" t="s">
        <v>397</v>
      </c>
      <c r="C217" s="24" t="s">
        <v>10</v>
      </c>
      <c r="D217" s="24" t="s">
        <v>11</v>
      </c>
      <c r="E217" s="24">
        <v>104326</v>
      </c>
      <c r="F217" s="25" t="s">
        <v>398</v>
      </c>
      <c r="G217" s="24" t="s">
        <v>124</v>
      </c>
      <c r="H217" s="24">
        <v>4</v>
      </c>
      <c r="I217" s="26"/>
      <c r="J217" s="36"/>
    </row>
    <row r="218" spans="2:10" x14ac:dyDescent="0.3">
      <c r="B218" s="35" t="s">
        <v>399</v>
      </c>
      <c r="C218" s="24" t="s">
        <v>10</v>
      </c>
      <c r="D218" s="24" t="s">
        <v>11</v>
      </c>
      <c r="E218" s="24">
        <v>94491</v>
      </c>
      <c r="F218" s="25" t="s">
        <v>400</v>
      </c>
      <c r="G218" s="24" t="s">
        <v>124</v>
      </c>
      <c r="H218" s="24">
        <v>1</v>
      </c>
      <c r="I218" s="26"/>
      <c r="J218" s="36"/>
    </row>
    <row r="219" spans="2:10" x14ac:dyDescent="0.3">
      <c r="B219" s="35" t="s">
        <v>401</v>
      </c>
      <c r="C219" s="24" t="s">
        <v>10</v>
      </c>
      <c r="D219" s="24" t="s">
        <v>11</v>
      </c>
      <c r="E219" s="24">
        <v>99628</v>
      </c>
      <c r="F219" s="25" t="s">
        <v>402</v>
      </c>
      <c r="G219" s="24" t="s">
        <v>124</v>
      </c>
      <c r="H219" s="24">
        <v>1</v>
      </c>
      <c r="I219" s="26"/>
      <c r="J219" s="36"/>
    </row>
    <row r="220" spans="2:10" ht="28.8" x14ac:dyDescent="0.3">
      <c r="B220" s="35" t="s">
        <v>403</v>
      </c>
      <c r="C220" s="24" t="s">
        <v>10</v>
      </c>
      <c r="D220" s="24" t="s">
        <v>11</v>
      </c>
      <c r="E220" s="24">
        <v>102111</v>
      </c>
      <c r="F220" s="25" t="s">
        <v>404</v>
      </c>
      <c r="G220" s="24" t="s">
        <v>124</v>
      </c>
      <c r="H220" s="24">
        <v>1</v>
      </c>
      <c r="I220" s="26"/>
      <c r="J220" s="36"/>
    </row>
    <row r="221" spans="2:10" ht="28.8" x14ac:dyDescent="0.3">
      <c r="B221" s="35" t="s">
        <v>405</v>
      </c>
      <c r="C221" s="24" t="s">
        <v>10</v>
      </c>
      <c r="D221" s="24" t="s">
        <v>11</v>
      </c>
      <c r="E221" s="24">
        <v>102111</v>
      </c>
      <c r="F221" s="25" t="s">
        <v>404</v>
      </c>
      <c r="G221" s="24" t="s">
        <v>124</v>
      </c>
      <c r="H221" s="24">
        <v>1</v>
      </c>
      <c r="I221" s="26"/>
      <c r="J221" s="36"/>
    </row>
    <row r="222" spans="2:10" ht="28.8" x14ac:dyDescent="0.3">
      <c r="B222" s="35" t="s">
        <v>406</v>
      </c>
      <c r="C222" s="24" t="s">
        <v>10</v>
      </c>
      <c r="D222" s="24" t="s">
        <v>11</v>
      </c>
      <c r="E222" s="24">
        <v>102111</v>
      </c>
      <c r="F222" s="25" t="s">
        <v>404</v>
      </c>
      <c r="G222" s="24" t="s">
        <v>124</v>
      </c>
      <c r="H222" s="24">
        <v>1</v>
      </c>
      <c r="I222" s="26"/>
      <c r="J222" s="36"/>
    </row>
    <row r="223" spans="2:10" ht="28.8" x14ac:dyDescent="0.3">
      <c r="B223" s="35" t="s">
        <v>407</v>
      </c>
      <c r="C223" s="24" t="s">
        <v>10</v>
      </c>
      <c r="D223" s="24" t="s">
        <v>11</v>
      </c>
      <c r="E223" s="24">
        <v>103010</v>
      </c>
      <c r="F223" s="25" t="s">
        <v>408</v>
      </c>
      <c r="G223" s="24" t="s">
        <v>124</v>
      </c>
      <c r="H223" s="24">
        <v>2</v>
      </c>
      <c r="I223" s="26"/>
      <c r="J223" s="36"/>
    </row>
    <row r="224" spans="2:10" x14ac:dyDescent="0.3">
      <c r="B224" s="35" t="s">
        <v>409</v>
      </c>
      <c r="C224" s="24" t="s">
        <v>410</v>
      </c>
      <c r="D224" s="24" t="s">
        <v>411</v>
      </c>
      <c r="E224" s="24">
        <v>54</v>
      </c>
      <c r="F224" s="25" t="s">
        <v>412</v>
      </c>
      <c r="G224" s="24" t="s">
        <v>413</v>
      </c>
      <c r="H224" s="24">
        <v>9</v>
      </c>
      <c r="I224" s="26"/>
      <c r="J224" s="36"/>
    </row>
    <row r="225" spans="2:10" x14ac:dyDescent="0.3">
      <c r="B225" s="35" t="s">
        <v>414</v>
      </c>
      <c r="C225" s="24" t="s">
        <v>410</v>
      </c>
      <c r="D225" s="24" t="s">
        <v>411</v>
      </c>
      <c r="E225" s="24">
        <v>56</v>
      </c>
      <c r="F225" s="25" t="s">
        <v>415</v>
      </c>
      <c r="G225" s="24" t="s">
        <v>413</v>
      </c>
      <c r="H225" s="24">
        <v>1</v>
      </c>
      <c r="I225" s="26"/>
      <c r="J225" s="36"/>
    </row>
    <row r="226" spans="2:10" x14ac:dyDescent="0.3">
      <c r="B226" s="35" t="s">
        <v>416</v>
      </c>
      <c r="C226" s="24" t="s">
        <v>410</v>
      </c>
      <c r="D226" s="24" t="s">
        <v>411</v>
      </c>
      <c r="E226" s="24">
        <v>57</v>
      </c>
      <c r="F226" s="25" t="s">
        <v>417</v>
      </c>
      <c r="G226" s="24" t="s">
        <v>413</v>
      </c>
      <c r="H226" s="24">
        <v>1</v>
      </c>
      <c r="I226" s="26"/>
      <c r="J226" s="36"/>
    </row>
    <row r="227" spans="2:10" x14ac:dyDescent="0.3">
      <c r="B227" s="35" t="s">
        <v>418</v>
      </c>
      <c r="C227" s="24" t="s">
        <v>410</v>
      </c>
      <c r="D227" s="24" t="s">
        <v>411</v>
      </c>
      <c r="E227" s="24">
        <v>58</v>
      </c>
      <c r="F227" s="25" t="s">
        <v>419</v>
      </c>
      <c r="G227" s="24" t="s">
        <v>413</v>
      </c>
      <c r="H227" s="24">
        <v>1</v>
      </c>
      <c r="I227" s="26"/>
      <c r="J227" s="36"/>
    </row>
    <row r="228" spans="2:10" ht="25.05" customHeight="1" x14ac:dyDescent="0.3">
      <c r="B228" s="27" t="s">
        <v>420</v>
      </c>
      <c r="C228" s="8"/>
      <c r="D228" s="8"/>
      <c r="E228" s="8"/>
      <c r="F228" s="9" t="s">
        <v>421</v>
      </c>
      <c r="G228" s="10"/>
      <c r="H228" s="10"/>
      <c r="I228" s="11"/>
      <c r="J228" s="28">
        <f>J229+J253+J276</f>
        <v>0</v>
      </c>
    </row>
    <row r="229" spans="2:10" ht="24.6" customHeight="1" x14ac:dyDescent="0.3">
      <c r="B229" s="29" t="s">
        <v>422</v>
      </c>
      <c r="C229" s="12"/>
      <c r="D229" s="12"/>
      <c r="E229" s="12"/>
      <c r="F229" s="13" t="s">
        <v>423</v>
      </c>
      <c r="G229" s="14"/>
      <c r="H229" s="14"/>
      <c r="I229" s="15"/>
      <c r="J229" s="30">
        <f>J230+J237</f>
        <v>0</v>
      </c>
    </row>
    <row r="230" spans="2:10" ht="25.05" customHeight="1" x14ac:dyDescent="0.3">
      <c r="B230" s="31" t="s">
        <v>424</v>
      </c>
      <c r="C230" s="16"/>
      <c r="D230" s="16"/>
      <c r="E230" s="16"/>
      <c r="F230" s="17" t="s">
        <v>425</v>
      </c>
      <c r="G230" s="18"/>
      <c r="H230" s="18"/>
      <c r="I230" s="19"/>
      <c r="J230" s="32">
        <f>SUM(J231:J236)</f>
        <v>0</v>
      </c>
    </row>
    <row r="231" spans="2:10" ht="28.8" x14ac:dyDescent="0.3">
      <c r="B231" s="35" t="s">
        <v>426</v>
      </c>
      <c r="C231" s="24" t="s">
        <v>10</v>
      </c>
      <c r="D231" s="24" t="s">
        <v>11</v>
      </c>
      <c r="E231" s="24">
        <v>91855</v>
      </c>
      <c r="F231" s="25" t="s">
        <v>427</v>
      </c>
      <c r="G231" s="24" t="s">
        <v>95</v>
      </c>
      <c r="H231" s="24">
        <v>655.01</v>
      </c>
      <c r="I231" s="26"/>
      <c r="J231" s="36"/>
    </row>
    <row r="232" spans="2:10" ht="28.8" x14ac:dyDescent="0.3">
      <c r="B232" s="35" t="s">
        <v>428</v>
      </c>
      <c r="C232" s="24" t="s">
        <v>10</v>
      </c>
      <c r="D232" s="24" t="s">
        <v>11</v>
      </c>
      <c r="E232" s="24">
        <v>91941</v>
      </c>
      <c r="F232" s="25" t="s">
        <v>429</v>
      </c>
      <c r="G232" s="24" t="s">
        <v>124</v>
      </c>
      <c r="H232" s="24">
        <v>158</v>
      </c>
      <c r="I232" s="26"/>
      <c r="J232" s="36"/>
    </row>
    <row r="233" spans="2:10" x14ac:dyDescent="0.3">
      <c r="B233" s="35" t="s">
        <v>430</v>
      </c>
      <c r="C233" s="24" t="s">
        <v>10</v>
      </c>
      <c r="D233" s="24" t="s">
        <v>11</v>
      </c>
      <c r="E233" s="24">
        <v>91936</v>
      </c>
      <c r="F233" s="25" t="s">
        <v>431</v>
      </c>
      <c r="G233" s="24" t="s">
        <v>124</v>
      </c>
      <c r="H233" s="24">
        <v>44</v>
      </c>
      <c r="I233" s="26"/>
      <c r="J233" s="36"/>
    </row>
    <row r="234" spans="2:10" ht="28.8" x14ac:dyDescent="0.3">
      <c r="B234" s="35" t="s">
        <v>432</v>
      </c>
      <c r="C234" s="24" t="s">
        <v>10</v>
      </c>
      <c r="D234" s="24" t="s">
        <v>11</v>
      </c>
      <c r="E234" s="24">
        <v>91849</v>
      </c>
      <c r="F234" s="25" t="s">
        <v>433</v>
      </c>
      <c r="G234" s="24" t="s">
        <v>95</v>
      </c>
      <c r="H234" s="24">
        <v>186.97</v>
      </c>
      <c r="I234" s="26"/>
      <c r="J234" s="36"/>
    </row>
    <row r="235" spans="2:10" ht="28.8" x14ac:dyDescent="0.3">
      <c r="B235" s="35" t="s">
        <v>434</v>
      </c>
      <c r="C235" s="24" t="s">
        <v>10</v>
      </c>
      <c r="D235" s="24" t="s">
        <v>11</v>
      </c>
      <c r="E235" s="24">
        <v>97667</v>
      </c>
      <c r="F235" s="25" t="s">
        <v>435</v>
      </c>
      <c r="G235" s="24" t="s">
        <v>95</v>
      </c>
      <c r="H235" s="24">
        <v>35.25</v>
      </c>
      <c r="I235" s="26"/>
      <c r="J235" s="36"/>
    </row>
    <row r="236" spans="2:10" ht="28.8" x14ac:dyDescent="0.3">
      <c r="B236" s="35" t="s">
        <v>436</v>
      </c>
      <c r="C236" s="24" t="s">
        <v>10</v>
      </c>
      <c r="D236" s="24" t="s">
        <v>11</v>
      </c>
      <c r="E236" s="24">
        <v>97667</v>
      </c>
      <c r="F236" s="25" t="s">
        <v>435</v>
      </c>
      <c r="G236" s="24" t="s">
        <v>95</v>
      </c>
      <c r="H236" s="24">
        <v>16</v>
      </c>
      <c r="I236" s="26"/>
      <c r="J236" s="36"/>
    </row>
    <row r="237" spans="2:10" ht="25.05" customHeight="1" x14ac:dyDescent="0.3">
      <c r="B237" s="31" t="s">
        <v>437</v>
      </c>
      <c r="C237" s="16"/>
      <c r="D237" s="16"/>
      <c r="E237" s="16"/>
      <c r="F237" s="17" t="s">
        <v>438</v>
      </c>
      <c r="G237" s="18"/>
      <c r="H237" s="18"/>
      <c r="I237" s="19"/>
      <c r="J237" s="32">
        <f>SUM(J238:J252)</f>
        <v>0</v>
      </c>
    </row>
    <row r="238" spans="2:10" ht="28.8" x14ac:dyDescent="0.3">
      <c r="B238" s="35" t="s">
        <v>439</v>
      </c>
      <c r="C238" s="24" t="s">
        <v>10</v>
      </c>
      <c r="D238" s="24" t="s">
        <v>11</v>
      </c>
      <c r="E238" s="24">
        <v>101879</v>
      </c>
      <c r="F238" s="25" t="s">
        <v>440</v>
      </c>
      <c r="G238" s="24" t="s">
        <v>124</v>
      </c>
      <c r="H238" s="24">
        <v>1</v>
      </c>
      <c r="I238" s="26"/>
      <c r="J238" s="36"/>
    </row>
    <row r="239" spans="2:10" ht="28.8" x14ac:dyDescent="0.3">
      <c r="B239" s="35" t="s">
        <v>441</v>
      </c>
      <c r="C239" s="24" t="s">
        <v>10</v>
      </c>
      <c r="D239" s="24" t="s">
        <v>11</v>
      </c>
      <c r="E239" s="24">
        <v>101878</v>
      </c>
      <c r="F239" s="25" t="s">
        <v>442</v>
      </c>
      <c r="G239" s="24" t="s">
        <v>124</v>
      </c>
      <c r="H239" s="24">
        <v>1</v>
      </c>
      <c r="I239" s="26"/>
      <c r="J239" s="36"/>
    </row>
    <row r="240" spans="2:10" x14ac:dyDescent="0.3">
      <c r="B240" s="35" t="s">
        <v>443</v>
      </c>
      <c r="C240" s="24" t="s">
        <v>10</v>
      </c>
      <c r="D240" s="24" t="s">
        <v>11</v>
      </c>
      <c r="E240" s="24">
        <v>93660</v>
      </c>
      <c r="F240" s="25" t="s">
        <v>444</v>
      </c>
      <c r="G240" s="24" t="s">
        <v>124</v>
      </c>
      <c r="H240" s="24">
        <v>5</v>
      </c>
      <c r="I240" s="26"/>
      <c r="J240" s="36"/>
    </row>
    <row r="241" spans="2:10" ht="28.8" x14ac:dyDescent="0.3">
      <c r="B241" s="35" t="s">
        <v>445</v>
      </c>
      <c r="C241" s="24" t="s">
        <v>10</v>
      </c>
      <c r="D241" s="24" t="s">
        <v>11</v>
      </c>
      <c r="E241" s="24">
        <v>101895</v>
      </c>
      <c r="F241" s="25" t="s">
        <v>446</v>
      </c>
      <c r="G241" s="24" t="s">
        <v>124</v>
      </c>
      <c r="H241" s="24">
        <v>2</v>
      </c>
      <c r="I241" s="26"/>
      <c r="J241" s="36"/>
    </row>
    <row r="242" spans="2:10" ht="28.8" x14ac:dyDescent="0.3">
      <c r="B242" s="35" t="s">
        <v>447</v>
      </c>
      <c r="C242" s="24" t="s">
        <v>10</v>
      </c>
      <c r="D242" s="24" t="s">
        <v>11</v>
      </c>
      <c r="E242" s="24">
        <v>101895</v>
      </c>
      <c r="F242" s="25" t="s">
        <v>446</v>
      </c>
      <c r="G242" s="24" t="s">
        <v>124</v>
      </c>
      <c r="H242" s="24">
        <v>2</v>
      </c>
      <c r="I242" s="26"/>
      <c r="J242" s="36"/>
    </row>
    <row r="243" spans="2:10" ht="28.8" x14ac:dyDescent="0.3">
      <c r="B243" s="35" t="s">
        <v>448</v>
      </c>
      <c r="C243" s="24" t="s">
        <v>10</v>
      </c>
      <c r="D243" s="24" t="s">
        <v>11</v>
      </c>
      <c r="E243" s="24">
        <v>101895</v>
      </c>
      <c r="F243" s="25" t="s">
        <v>446</v>
      </c>
      <c r="G243" s="24" t="s">
        <v>124</v>
      </c>
      <c r="H243" s="24">
        <v>1</v>
      </c>
      <c r="I243" s="26"/>
      <c r="J243" s="36"/>
    </row>
    <row r="244" spans="2:10" ht="28.8" x14ac:dyDescent="0.3">
      <c r="B244" s="35" t="s">
        <v>449</v>
      </c>
      <c r="C244" s="24" t="s">
        <v>10</v>
      </c>
      <c r="D244" s="24" t="s">
        <v>11</v>
      </c>
      <c r="E244" s="24">
        <v>101881</v>
      </c>
      <c r="F244" s="25" t="s">
        <v>450</v>
      </c>
      <c r="G244" s="24" t="s">
        <v>124</v>
      </c>
      <c r="H244" s="24">
        <v>2</v>
      </c>
      <c r="I244" s="26"/>
      <c r="J244" s="36"/>
    </row>
    <row r="245" spans="2:10" x14ac:dyDescent="0.3">
      <c r="B245" s="35" t="s">
        <v>451</v>
      </c>
      <c r="C245" s="24" t="s">
        <v>10</v>
      </c>
      <c r="D245" s="24" t="s">
        <v>11</v>
      </c>
      <c r="E245" s="24">
        <v>93653</v>
      </c>
      <c r="F245" s="25" t="s">
        <v>452</v>
      </c>
      <c r="G245" s="24" t="s">
        <v>124</v>
      </c>
      <c r="H245" s="24">
        <v>13</v>
      </c>
      <c r="I245" s="26"/>
      <c r="J245" s="36"/>
    </row>
    <row r="246" spans="2:10" x14ac:dyDescent="0.3">
      <c r="B246" s="35" t="s">
        <v>453</v>
      </c>
      <c r="C246" s="24" t="s">
        <v>10</v>
      </c>
      <c r="D246" s="24" t="s">
        <v>11</v>
      </c>
      <c r="E246" s="24">
        <v>93654</v>
      </c>
      <c r="F246" s="25" t="s">
        <v>454</v>
      </c>
      <c r="G246" s="24" t="s">
        <v>124</v>
      </c>
      <c r="H246" s="24">
        <v>8</v>
      </c>
      <c r="I246" s="26"/>
      <c r="J246" s="36"/>
    </row>
    <row r="247" spans="2:10" x14ac:dyDescent="0.3">
      <c r="B247" s="35" t="s">
        <v>455</v>
      </c>
      <c r="C247" s="24" t="s">
        <v>10</v>
      </c>
      <c r="D247" s="24" t="s">
        <v>11</v>
      </c>
      <c r="E247" s="24">
        <v>93655</v>
      </c>
      <c r="F247" s="25" t="s">
        <v>456</v>
      </c>
      <c r="G247" s="24" t="s">
        <v>124</v>
      </c>
      <c r="H247" s="24">
        <v>2</v>
      </c>
      <c r="I247" s="26"/>
      <c r="J247" s="36"/>
    </row>
    <row r="248" spans="2:10" x14ac:dyDescent="0.3">
      <c r="B248" s="35" t="s">
        <v>457</v>
      </c>
      <c r="C248" s="24" t="s">
        <v>10</v>
      </c>
      <c r="D248" s="24" t="s">
        <v>11</v>
      </c>
      <c r="E248" s="24">
        <v>93661</v>
      </c>
      <c r="F248" s="25" t="s">
        <v>458</v>
      </c>
      <c r="G248" s="24" t="s">
        <v>124</v>
      </c>
      <c r="H248" s="24">
        <v>4</v>
      </c>
      <c r="I248" s="26"/>
      <c r="J248" s="36"/>
    </row>
    <row r="249" spans="2:10" x14ac:dyDescent="0.3">
      <c r="B249" s="35" t="s">
        <v>459</v>
      </c>
      <c r="C249" s="24" t="s">
        <v>10</v>
      </c>
      <c r="D249" s="24" t="s">
        <v>11</v>
      </c>
      <c r="E249" s="24">
        <v>93664</v>
      </c>
      <c r="F249" s="25" t="s">
        <v>460</v>
      </c>
      <c r="G249" s="24" t="s">
        <v>124</v>
      </c>
      <c r="H249" s="24">
        <v>4</v>
      </c>
      <c r="I249" s="26"/>
      <c r="J249" s="36"/>
    </row>
    <row r="250" spans="2:10" x14ac:dyDescent="0.3">
      <c r="B250" s="35" t="s">
        <v>461</v>
      </c>
      <c r="C250" s="24" t="s">
        <v>10</v>
      </c>
      <c r="D250" s="24" t="s">
        <v>11</v>
      </c>
      <c r="E250" s="24">
        <v>93665</v>
      </c>
      <c r="F250" s="25" t="s">
        <v>462</v>
      </c>
      <c r="G250" s="24" t="s">
        <v>124</v>
      </c>
      <c r="H250" s="24">
        <v>1</v>
      </c>
      <c r="I250" s="26"/>
      <c r="J250" s="36"/>
    </row>
    <row r="251" spans="2:10" x14ac:dyDescent="0.3">
      <c r="B251" s="35" t="s">
        <v>463</v>
      </c>
      <c r="C251" s="24" t="s">
        <v>10</v>
      </c>
      <c r="D251" s="24" t="s">
        <v>11</v>
      </c>
      <c r="E251" s="24">
        <v>93672</v>
      </c>
      <c r="F251" s="25" t="s">
        <v>464</v>
      </c>
      <c r="G251" s="24" t="s">
        <v>124</v>
      </c>
      <c r="H251" s="24">
        <v>2</v>
      </c>
      <c r="I251" s="26"/>
      <c r="J251" s="36"/>
    </row>
    <row r="252" spans="2:10" ht="28.8" x14ac:dyDescent="0.3">
      <c r="B252" s="35" t="s">
        <v>465</v>
      </c>
      <c r="C252" s="24" t="s">
        <v>10</v>
      </c>
      <c r="D252" s="24" t="s">
        <v>11</v>
      </c>
      <c r="E252" s="24">
        <v>91924</v>
      </c>
      <c r="F252" s="25" t="s">
        <v>466</v>
      </c>
      <c r="G252" s="24" t="s">
        <v>95</v>
      </c>
      <c r="H252" s="24">
        <v>747</v>
      </c>
      <c r="I252" s="26"/>
      <c r="J252" s="36"/>
    </row>
    <row r="253" spans="2:10" ht="25.05" customHeight="1" x14ac:dyDescent="0.3">
      <c r="B253" s="29" t="s">
        <v>469</v>
      </c>
      <c r="C253" s="12"/>
      <c r="D253" s="12"/>
      <c r="E253" s="12"/>
      <c r="F253" s="13" t="s">
        <v>470</v>
      </c>
      <c r="G253" s="14"/>
      <c r="H253" s="14"/>
      <c r="I253" s="15"/>
      <c r="J253" s="30"/>
    </row>
    <row r="254" spans="2:10" ht="25.05" customHeight="1" x14ac:dyDescent="0.3">
      <c r="B254" s="31" t="s">
        <v>467</v>
      </c>
      <c r="C254" s="16"/>
      <c r="D254" s="16"/>
      <c r="E254" s="16"/>
      <c r="F254" s="17" t="s">
        <v>468</v>
      </c>
      <c r="G254" s="18"/>
      <c r="H254" s="18"/>
      <c r="I254" s="19"/>
      <c r="J254" s="32">
        <f>SUM(J255:J261)</f>
        <v>0</v>
      </c>
    </row>
    <row r="255" spans="2:10" ht="28.8" x14ac:dyDescent="0.3">
      <c r="B255" s="35" t="s">
        <v>471</v>
      </c>
      <c r="C255" s="24" t="s">
        <v>10</v>
      </c>
      <c r="D255" s="24" t="s">
        <v>11</v>
      </c>
      <c r="E255" s="24">
        <v>91926</v>
      </c>
      <c r="F255" s="25" t="s">
        <v>472</v>
      </c>
      <c r="G255" s="24" t="s">
        <v>95</v>
      </c>
      <c r="H255" s="24">
        <v>2173</v>
      </c>
      <c r="I255" s="26"/>
      <c r="J255" s="36"/>
    </row>
    <row r="256" spans="2:10" ht="28.8" x14ac:dyDescent="0.3">
      <c r="B256" s="35" t="s">
        <v>473</v>
      </c>
      <c r="C256" s="24" t="s">
        <v>10</v>
      </c>
      <c r="D256" s="24" t="s">
        <v>11</v>
      </c>
      <c r="E256" s="24">
        <v>91928</v>
      </c>
      <c r="F256" s="25" t="s">
        <v>474</v>
      </c>
      <c r="G256" s="24" t="s">
        <v>95</v>
      </c>
      <c r="H256" s="24">
        <v>125</v>
      </c>
      <c r="I256" s="26"/>
      <c r="J256" s="36"/>
    </row>
    <row r="257" spans="2:10" ht="28.8" x14ac:dyDescent="0.3">
      <c r="B257" s="35" t="s">
        <v>475</v>
      </c>
      <c r="C257" s="24" t="s">
        <v>10</v>
      </c>
      <c r="D257" s="24" t="s">
        <v>11</v>
      </c>
      <c r="E257" s="24">
        <v>91930</v>
      </c>
      <c r="F257" s="25" t="s">
        <v>476</v>
      </c>
      <c r="G257" s="24" t="s">
        <v>95</v>
      </c>
      <c r="H257" s="24">
        <v>53</v>
      </c>
      <c r="I257" s="26"/>
      <c r="J257" s="36"/>
    </row>
    <row r="258" spans="2:10" ht="28.8" x14ac:dyDescent="0.3">
      <c r="B258" s="35" t="s">
        <v>477</v>
      </c>
      <c r="C258" s="24" t="s">
        <v>10</v>
      </c>
      <c r="D258" s="24" t="s">
        <v>11</v>
      </c>
      <c r="E258" s="24">
        <v>91932</v>
      </c>
      <c r="F258" s="25" t="s">
        <v>478</v>
      </c>
      <c r="G258" s="24" t="s">
        <v>95</v>
      </c>
      <c r="H258" s="24">
        <v>32</v>
      </c>
      <c r="I258" s="26"/>
      <c r="J258" s="36"/>
    </row>
    <row r="259" spans="2:10" ht="28.8" x14ac:dyDescent="0.3">
      <c r="B259" s="35" t="s">
        <v>479</v>
      </c>
      <c r="C259" s="24" t="s">
        <v>10</v>
      </c>
      <c r="D259" s="24" t="s">
        <v>11</v>
      </c>
      <c r="E259" s="24">
        <v>91934</v>
      </c>
      <c r="F259" s="25" t="s">
        <v>480</v>
      </c>
      <c r="G259" s="24" t="s">
        <v>95</v>
      </c>
      <c r="H259" s="24">
        <v>50</v>
      </c>
      <c r="I259" s="26"/>
      <c r="J259" s="36"/>
    </row>
    <row r="260" spans="2:10" ht="28.8" x14ac:dyDescent="0.3">
      <c r="B260" s="35" t="s">
        <v>481</v>
      </c>
      <c r="C260" s="24" t="s">
        <v>10</v>
      </c>
      <c r="D260" s="24" t="s">
        <v>11</v>
      </c>
      <c r="E260" s="24">
        <v>92984</v>
      </c>
      <c r="F260" s="25" t="s">
        <v>482</v>
      </c>
      <c r="G260" s="24" t="s">
        <v>95</v>
      </c>
      <c r="H260" s="24">
        <v>142</v>
      </c>
      <c r="I260" s="26"/>
      <c r="J260" s="36"/>
    </row>
    <row r="261" spans="2:10" ht="28.8" x14ac:dyDescent="0.3">
      <c r="B261" s="35" t="s">
        <v>483</v>
      </c>
      <c r="C261" s="24" t="s">
        <v>10</v>
      </c>
      <c r="D261" s="24" t="s">
        <v>11</v>
      </c>
      <c r="E261" s="24">
        <v>92986</v>
      </c>
      <c r="F261" s="25" t="s">
        <v>484</v>
      </c>
      <c r="G261" s="24" t="s">
        <v>95</v>
      </c>
      <c r="H261" s="24">
        <v>53</v>
      </c>
      <c r="I261" s="26"/>
      <c r="J261" s="36"/>
    </row>
    <row r="262" spans="2:10" ht="25.05" customHeight="1" x14ac:dyDescent="0.3">
      <c r="B262" s="31" t="s">
        <v>485</v>
      </c>
      <c r="C262" s="16"/>
      <c r="D262" s="16"/>
      <c r="E262" s="16"/>
      <c r="F262" s="17" t="s">
        <v>486</v>
      </c>
      <c r="G262" s="18"/>
      <c r="H262" s="18"/>
      <c r="I262" s="19"/>
      <c r="J262" s="32">
        <f>SUM(J263:J271)</f>
        <v>0</v>
      </c>
    </row>
    <row r="263" spans="2:10" ht="28.8" x14ac:dyDescent="0.3">
      <c r="B263" s="35" t="s">
        <v>487</v>
      </c>
      <c r="C263" s="24" t="s">
        <v>10</v>
      </c>
      <c r="D263" s="24" t="s">
        <v>11</v>
      </c>
      <c r="E263" s="24">
        <v>92000</v>
      </c>
      <c r="F263" s="25" t="s">
        <v>488</v>
      </c>
      <c r="G263" s="24" t="s">
        <v>124</v>
      </c>
      <c r="H263" s="24">
        <v>65</v>
      </c>
      <c r="I263" s="26"/>
      <c r="J263" s="36"/>
    </row>
    <row r="264" spans="2:10" ht="28.8" x14ac:dyDescent="0.3">
      <c r="B264" s="35" t="s">
        <v>489</v>
      </c>
      <c r="C264" s="24" t="s">
        <v>10</v>
      </c>
      <c r="D264" s="24" t="s">
        <v>11</v>
      </c>
      <c r="E264" s="24">
        <v>92001</v>
      </c>
      <c r="F264" s="25" t="s">
        <v>490</v>
      </c>
      <c r="G264" s="24" t="s">
        <v>124</v>
      </c>
      <c r="H264" s="24">
        <v>6</v>
      </c>
      <c r="I264" s="26"/>
      <c r="J264" s="36"/>
    </row>
    <row r="265" spans="2:10" ht="28.8" x14ac:dyDescent="0.3">
      <c r="B265" s="35" t="s">
        <v>491</v>
      </c>
      <c r="C265" s="24" t="s">
        <v>10</v>
      </c>
      <c r="D265" s="24" t="s">
        <v>11</v>
      </c>
      <c r="E265" s="24">
        <v>92008</v>
      </c>
      <c r="F265" s="25" t="s">
        <v>492</v>
      </c>
      <c r="G265" s="24" t="s">
        <v>124</v>
      </c>
      <c r="H265" s="24">
        <v>7</v>
      </c>
      <c r="I265" s="26"/>
      <c r="J265" s="36"/>
    </row>
    <row r="266" spans="2:10" ht="28.8" x14ac:dyDescent="0.3">
      <c r="B266" s="35" t="s">
        <v>493</v>
      </c>
      <c r="C266" s="24" t="s">
        <v>10</v>
      </c>
      <c r="D266" s="24" t="s">
        <v>11</v>
      </c>
      <c r="E266" s="24">
        <v>92016</v>
      </c>
      <c r="F266" s="25" t="s">
        <v>494</v>
      </c>
      <c r="G266" s="24" t="s">
        <v>124</v>
      </c>
      <c r="H266" s="24">
        <v>1</v>
      </c>
      <c r="I266" s="26"/>
      <c r="J266" s="36"/>
    </row>
    <row r="267" spans="2:10" ht="28.8" x14ac:dyDescent="0.3">
      <c r="B267" s="35" t="s">
        <v>495</v>
      </c>
      <c r="C267" s="24" t="s">
        <v>10</v>
      </c>
      <c r="D267" s="24" t="s">
        <v>11</v>
      </c>
      <c r="E267" s="24">
        <v>92023</v>
      </c>
      <c r="F267" s="25" t="s">
        <v>496</v>
      </c>
      <c r="G267" s="24" t="s">
        <v>124</v>
      </c>
      <c r="H267" s="24">
        <v>6</v>
      </c>
      <c r="I267" s="26"/>
      <c r="J267" s="36"/>
    </row>
    <row r="268" spans="2:10" ht="28.8" x14ac:dyDescent="0.3">
      <c r="B268" s="35" t="s">
        <v>497</v>
      </c>
      <c r="C268" s="24" t="s">
        <v>10</v>
      </c>
      <c r="D268" s="24" t="s">
        <v>11</v>
      </c>
      <c r="E268" s="24">
        <v>91957</v>
      </c>
      <c r="F268" s="25" t="s">
        <v>498</v>
      </c>
      <c r="G268" s="24" t="s">
        <v>124</v>
      </c>
      <c r="H268" s="24">
        <v>1</v>
      </c>
      <c r="I268" s="26"/>
      <c r="J268" s="36"/>
    </row>
    <row r="269" spans="2:10" ht="28.8" x14ac:dyDescent="0.3">
      <c r="B269" s="35" t="s">
        <v>499</v>
      </c>
      <c r="C269" s="24" t="s">
        <v>10</v>
      </c>
      <c r="D269" s="24" t="s">
        <v>11</v>
      </c>
      <c r="E269" s="24">
        <v>91953</v>
      </c>
      <c r="F269" s="25" t="s">
        <v>500</v>
      </c>
      <c r="G269" s="24" t="s">
        <v>124</v>
      </c>
      <c r="H269" s="24">
        <v>17</v>
      </c>
      <c r="I269" s="26"/>
      <c r="J269" s="36"/>
    </row>
    <row r="270" spans="2:10" ht="28.8" x14ac:dyDescent="0.3">
      <c r="B270" s="35" t="s">
        <v>501</v>
      </c>
      <c r="C270" s="24" t="s">
        <v>10</v>
      </c>
      <c r="D270" s="24" t="s">
        <v>11</v>
      </c>
      <c r="E270" s="24">
        <v>91955</v>
      </c>
      <c r="F270" s="25" t="s">
        <v>502</v>
      </c>
      <c r="G270" s="24" t="s">
        <v>124</v>
      </c>
      <c r="H270" s="24">
        <v>1</v>
      </c>
      <c r="I270" s="26"/>
      <c r="J270" s="36"/>
    </row>
    <row r="271" spans="2:10" ht="28.8" x14ac:dyDescent="0.3">
      <c r="B271" s="35" t="s">
        <v>503</v>
      </c>
      <c r="C271" s="24" t="s">
        <v>10</v>
      </c>
      <c r="D271" s="24" t="s">
        <v>11</v>
      </c>
      <c r="E271" s="24">
        <v>91959</v>
      </c>
      <c r="F271" s="25" t="s">
        <v>504</v>
      </c>
      <c r="G271" s="24" t="s">
        <v>124</v>
      </c>
      <c r="H271" s="24">
        <v>1</v>
      </c>
      <c r="I271" s="26"/>
      <c r="J271" s="36"/>
    </row>
    <row r="272" spans="2:10" ht="25.05" customHeight="1" x14ac:dyDescent="0.3">
      <c r="B272" s="31" t="s">
        <v>505</v>
      </c>
      <c r="C272" s="16"/>
      <c r="D272" s="16"/>
      <c r="E272" s="16"/>
      <c r="F272" s="17" t="s">
        <v>506</v>
      </c>
      <c r="G272" s="18"/>
      <c r="H272" s="18"/>
      <c r="I272" s="19"/>
      <c r="J272" s="32">
        <f>SUM(J273:J275)</f>
        <v>0</v>
      </c>
    </row>
    <row r="273" spans="2:10" ht="28.8" x14ac:dyDescent="0.3">
      <c r="B273" s="35" t="s">
        <v>507</v>
      </c>
      <c r="C273" s="24" t="s">
        <v>10</v>
      </c>
      <c r="D273" s="24" t="s">
        <v>11</v>
      </c>
      <c r="E273" s="24">
        <v>97607</v>
      </c>
      <c r="F273" s="25" t="s">
        <v>508</v>
      </c>
      <c r="G273" s="24" t="s">
        <v>124</v>
      </c>
      <c r="H273" s="24">
        <v>13</v>
      </c>
      <c r="I273" s="26"/>
      <c r="J273" s="36"/>
    </row>
    <row r="274" spans="2:10" ht="28.8" x14ac:dyDescent="0.3">
      <c r="B274" s="35" t="s">
        <v>509</v>
      </c>
      <c r="C274" s="24" t="s">
        <v>10</v>
      </c>
      <c r="D274" s="24" t="s">
        <v>11</v>
      </c>
      <c r="E274" s="24">
        <v>103782</v>
      </c>
      <c r="F274" s="25" t="s">
        <v>510</v>
      </c>
      <c r="G274" s="24" t="s">
        <v>124</v>
      </c>
      <c r="H274" s="24">
        <v>43</v>
      </c>
      <c r="I274" s="26"/>
      <c r="J274" s="36"/>
    </row>
    <row r="275" spans="2:10" ht="28.8" x14ac:dyDescent="0.3">
      <c r="B275" s="35" t="s">
        <v>511</v>
      </c>
      <c r="C275" s="24" t="s">
        <v>10</v>
      </c>
      <c r="D275" s="24" t="s">
        <v>11</v>
      </c>
      <c r="E275" s="24">
        <v>97605</v>
      </c>
      <c r="F275" s="25" t="s">
        <v>512</v>
      </c>
      <c r="G275" s="24" t="s">
        <v>124</v>
      </c>
      <c r="H275" s="24">
        <v>10</v>
      </c>
      <c r="I275" s="26"/>
      <c r="J275" s="36"/>
    </row>
    <row r="276" spans="2:10" ht="25.05" customHeight="1" x14ac:dyDescent="0.3">
      <c r="B276" s="29" t="s">
        <v>517</v>
      </c>
      <c r="C276" s="12"/>
      <c r="D276" s="12"/>
      <c r="E276" s="12"/>
      <c r="F276" s="13" t="s">
        <v>518</v>
      </c>
      <c r="G276" s="14"/>
      <c r="H276" s="14"/>
      <c r="I276" s="15"/>
      <c r="J276" s="30">
        <f>J277+J279</f>
        <v>0</v>
      </c>
    </row>
    <row r="277" spans="2:10" ht="25.05" customHeight="1" x14ac:dyDescent="0.3">
      <c r="B277" s="31" t="s">
        <v>513</v>
      </c>
      <c r="C277" s="16"/>
      <c r="D277" s="16"/>
      <c r="E277" s="16"/>
      <c r="F277" s="17" t="s">
        <v>514</v>
      </c>
      <c r="G277" s="18"/>
      <c r="H277" s="18"/>
      <c r="I277" s="19"/>
      <c r="J277" s="32">
        <f>J278</f>
        <v>0</v>
      </c>
    </row>
    <row r="278" spans="2:10" ht="28.8" x14ac:dyDescent="0.3">
      <c r="B278" s="35" t="s">
        <v>515</v>
      </c>
      <c r="C278" s="24" t="s">
        <v>10</v>
      </c>
      <c r="D278" s="24" t="s">
        <v>11</v>
      </c>
      <c r="E278" s="24">
        <v>98261</v>
      </c>
      <c r="F278" s="25" t="s">
        <v>516</v>
      </c>
      <c r="G278" s="24" t="s">
        <v>95</v>
      </c>
      <c r="H278" s="24">
        <v>50</v>
      </c>
      <c r="I278" s="26"/>
      <c r="J278" s="36"/>
    </row>
    <row r="279" spans="2:10" ht="25.05" customHeight="1" x14ac:dyDescent="0.3">
      <c r="B279" s="31" t="s">
        <v>521</v>
      </c>
      <c r="C279" s="16"/>
      <c r="D279" s="16"/>
      <c r="E279" s="16"/>
      <c r="F279" s="17" t="s">
        <v>522</v>
      </c>
      <c r="G279" s="18"/>
      <c r="H279" s="18"/>
      <c r="I279" s="19"/>
      <c r="J279" s="32">
        <f>J280</f>
        <v>0</v>
      </c>
    </row>
    <row r="280" spans="2:10" ht="28.8" x14ac:dyDescent="0.3">
      <c r="B280" s="35" t="s">
        <v>519</v>
      </c>
      <c r="C280" s="24" t="s">
        <v>10</v>
      </c>
      <c r="D280" s="24" t="s">
        <v>11</v>
      </c>
      <c r="E280" s="24">
        <v>98294</v>
      </c>
      <c r="F280" s="25" t="s">
        <v>520</v>
      </c>
      <c r="G280" s="24" t="s">
        <v>95</v>
      </c>
      <c r="H280" s="24">
        <v>190</v>
      </c>
      <c r="I280" s="26"/>
      <c r="J280" s="36"/>
    </row>
    <row r="281" spans="2:10" ht="25.05" customHeight="1" x14ac:dyDescent="0.3">
      <c r="B281" s="27" t="s">
        <v>523</v>
      </c>
      <c r="C281" s="8"/>
      <c r="D281" s="8"/>
      <c r="E281" s="8"/>
      <c r="F281" s="9" t="s">
        <v>524</v>
      </c>
      <c r="G281" s="10"/>
      <c r="H281" s="10"/>
      <c r="I281" s="11"/>
      <c r="J281" s="28">
        <f>J282+J287</f>
        <v>0</v>
      </c>
    </row>
    <row r="282" spans="2:10" ht="25.05" customHeight="1" x14ac:dyDescent="0.3">
      <c r="B282" s="29" t="s">
        <v>525</v>
      </c>
      <c r="C282" s="12"/>
      <c r="D282" s="12"/>
      <c r="E282" s="12"/>
      <c r="F282" s="13" t="s">
        <v>526</v>
      </c>
      <c r="G282" s="14"/>
      <c r="H282" s="14"/>
      <c r="I282" s="15"/>
      <c r="J282" s="30">
        <f>J283</f>
        <v>0</v>
      </c>
    </row>
    <row r="283" spans="2:10" ht="25.05" customHeight="1" x14ac:dyDescent="0.3">
      <c r="B283" s="31" t="s">
        <v>529</v>
      </c>
      <c r="C283" s="16"/>
      <c r="D283" s="16"/>
      <c r="E283" s="16"/>
      <c r="F283" s="17" t="s">
        <v>530</v>
      </c>
      <c r="G283" s="18"/>
      <c r="H283" s="18"/>
      <c r="I283" s="19"/>
      <c r="J283" s="32">
        <f>SUM(J284:J286)</f>
        <v>0</v>
      </c>
    </row>
    <row r="284" spans="2:10" ht="28.8" x14ac:dyDescent="0.3">
      <c r="B284" s="35" t="s">
        <v>527</v>
      </c>
      <c r="C284" s="24" t="s">
        <v>10</v>
      </c>
      <c r="D284" s="24" t="s">
        <v>11</v>
      </c>
      <c r="E284" s="24">
        <v>87630</v>
      </c>
      <c r="F284" s="25" t="s">
        <v>528</v>
      </c>
      <c r="G284" s="24" t="s">
        <v>13</v>
      </c>
      <c r="H284" s="24">
        <v>103</v>
      </c>
      <c r="I284" s="26"/>
      <c r="J284" s="36"/>
    </row>
    <row r="285" spans="2:10" ht="28.8" x14ac:dyDescent="0.3">
      <c r="B285" s="35" t="s">
        <v>531</v>
      </c>
      <c r="C285" s="24" t="s">
        <v>10</v>
      </c>
      <c r="D285" s="24" t="s">
        <v>11</v>
      </c>
      <c r="E285" s="24">
        <v>98546</v>
      </c>
      <c r="F285" s="25" t="s">
        <v>532</v>
      </c>
      <c r="G285" s="24" t="s">
        <v>13</v>
      </c>
      <c r="H285" s="24">
        <v>103</v>
      </c>
      <c r="I285" s="26"/>
      <c r="J285" s="36"/>
    </row>
    <row r="286" spans="2:10" ht="28.8" x14ac:dyDescent="0.3">
      <c r="B286" s="35" t="s">
        <v>533</v>
      </c>
      <c r="C286" s="24" t="s">
        <v>10</v>
      </c>
      <c r="D286" s="24" t="s">
        <v>11</v>
      </c>
      <c r="E286" s="24">
        <v>98565</v>
      </c>
      <c r="F286" s="25" t="s">
        <v>534</v>
      </c>
      <c r="G286" s="24" t="s">
        <v>13</v>
      </c>
      <c r="H286" s="24">
        <v>103</v>
      </c>
      <c r="I286" s="26"/>
      <c r="J286" s="36"/>
    </row>
    <row r="287" spans="2:10" ht="25.05" customHeight="1" x14ac:dyDescent="0.3">
      <c r="B287" s="29" t="s">
        <v>537</v>
      </c>
      <c r="C287" s="12"/>
      <c r="D287" s="12"/>
      <c r="E287" s="12"/>
      <c r="F287" s="13" t="s">
        <v>538</v>
      </c>
      <c r="G287" s="14"/>
      <c r="H287" s="14"/>
      <c r="I287" s="15"/>
      <c r="J287" s="30">
        <f>J288</f>
        <v>0</v>
      </c>
    </row>
    <row r="288" spans="2:10" ht="25.05" customHeight="1" x14ac:dyDescent="0.3">
      <c r="B288" s="31" t="s">
        <v>535</v>
      </c>
      <c r="C288" s="16"/>
      <c r="D288" s="16"/>
      <c r="E288" s="16"/>
      <c r="F288" s="17" t="s">
        <v>536</v>
      </c>
      <c r="G288" s="18"/>
      <c r="H288" s="18"/>
      <c r="I288" s="19"/>
      <c r="J288" s="32">
        <f>SUM(J289:J291)</f>
        <v>0</v>
      </c>
    </row>
    <row r="289" spans="2:10" ht="28.8" x14ac:dyDescent="0.3">
      <c r="B289" s="35" t="s">
        <v>539</v>
      </c>
      <c r="C289" s="24" t="s">
        <v>10</v>
      </c>
      <c r="D289" s="24" t="s">
        <v>11</v>
      </c>
      <c r="E289" s="24">
        <v>94443</v>
      </c>
      <c r="F289" s="25" t="s">
        <v>540</v>
      </c>
      <c r="G289" s="24" t="s">
        <v>13</v>
      </c>
      <c r="H289" s="24">
        <v>100</v>
      </c>
      <c r="I289" s="26"/>
      <c r="J289" s="36"/>
    </row>
    <row r="290" spans="2:10" ht="28.8" x14ac:dyDescent="0.3">
      <c r="B290" s="35" t="s">
        <v>541</v>
      </c>
      <c r="C290" s="24" t="s">
        <v>10</v>
      </c>
      <c r="D290" s="24" t="s">
        <v>11</v>
      </c>
      <c r="E290" s="24">
        <v>92540</v>
      </c>
      <c r="F290" s="25" t="s">
        <v>542</v>
      </c>
      <c r="G290" s="24" t="s">
        <v>13</v>
      </c>
      <c r="H290" s="24">
        <v>100</v>
      </c>
      <c r="I290" s="26"/>
      <c r="J290" s="36"/>
    </row>
    <row r="291" spans="2:10" ht="43.8" thickBot="1" x14ac:dyDescent="0.35">
      <c r="B291" s="37" t="s">
        <v>543</v>
      </c>
      <c r="C291" s="38" t="s">
        <v>10</v>
      </c>
      <c r="D291" s="38" t="s">
        <v>11</v>
      </c>
      <c r="E291" s="38">
        <v>100386</v>
      </c>
      <c r="F291" s="39" t="s">
        <v>544</v>
      </c>
      <c r="G291" s="38" t="s">
        <v>13</v>
      </c>
      <c r="H291" s="38">
        <v>100</v>
      </c>
      <c r="I291" s="40"/>
      <c r="J291" s="41"/>
    </row>
    <row r="292" spans="2:10" ht="18" x14ac:dyDescent="0.3">
      <c r="F292" s="6"/>
      <c r="H292" s="67" t="s">
        <v>562</v>
      </c>
      <c r="I292" s="68"/>
      <c r="J292" s="56">
        <f>J7+J19+J50+J118+J228+J281</f>
        <v>0</v>
      </c>
    </row>
    <row r="293" spans="2:10" ht="18" x14ac:dyDescent="0.3">
      <c r="F293" s="6"/>
      <c r="H293" s="69" t="s">
        <v>568</v>
      </c>
      <c r="I293" s="70"/>
      <c r="J293" s="57"/>
    </row>
    <row r="294" spans="2:10" ht="18.600000000000001" thickBot="1" x14ac:dyDescent="0.35">
      <c r="F294" s="6"/>
      <c r="H294" s="60" t="s">
        <v>563</v>
      </c>
      <c r="I294" s="61"/>
      <c r="J294" s="58">
        <f>J292+J293</f>
        <v>0</v>
      </c>
    </row>
    <row r="295" spans="2:10" x14ac:dyDescent="0.3">
      <c r="F295" s="6"/>
    </row>
  </sheetData>
  <sheetProtection formatCells="0" formatColumns="0" formatRows="0" insertColumns="0" insertRows="0" insertHyperlinks="0" deleteColumns="0" deleteRows="0" sort="0" autoFilter="0" pivotTables="0"/>
  <autoFilter ref="B6:J291" xr:uid="{00000000-0009-0000-0000-000000000000}"/>
  <mergeCells count="7">
    <mergeCell ref="H294:I294"/>
    <mergeCell ref="F2:F5"/>
    <mergeCell ref="G2:H2"/>
    <mergeCell ref="G3:H3"/>
    <mergeCell ref="G4:H4"/>
    <mergeCell ref="H292:I292"/>
    <mergeCell ref="H293:I293"/>
  </mergeCells>
  <phoneticPr fontId="4" type="noConversion"/>
  <pageMargins left="0.25" right="0.25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8" ma:contentTypeDescription="Crie um novo documento." ma:contentTypeScope="" ma:versionID="9a9fbc67c85e52f92383164462ddf4f3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eaf3b3b56eeb2330ba079e139d776045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9A8D47-3BC1-4A16-8555-AF30E395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eb10c7-7c04-413d-98c5-00dad9ac1a93"/>
    <ds:schemaRef ds:uri="45287782-96f6-4d46-b222-c6a35a367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E8A919-8989-42DB-9F31-26A8E40A4FB6}">
  <ds:schemaRefs>
    <ds:schemaRef ds:uri="http://schemas.microsoft.com/office/infopath/2007/PartnerControls"/>
    <ds:schemaRef ds:uri="http://www.w3.org/XML/1998/namespace"/>
    <ds:schemaRef ds:uri="12eb10c7-7c04-413d-98c5-00dad9ac1a93"/>
    <ds:schemaRef ds:uri="http://purl.org/dc/dcmitype/"/>
    <ds:schemaRef ds:uri="http://schemas.openxmlformats.org/package/2006/metadata/core-properties"/>
    <ds:schemaRef ds:uri="45287782-96f6-4d46-b222-c6a35a3678db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03BCC6-A7DC-4601-8124-2824BA0C32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Tatiane Tito Rodrigues</cp:lastModifiedBy>
  <cp:lastPrinted>2025-10-23T15:09:15Z</cp:lastPrinted>
  <dcterms:created xsi:type="dcterms:W3CDTF">2025-10-21T16:50:15Z</dcterms:created>
  <dcterms:modified xsi:type="dcterms:W3CDTF">2026-03-02T22:32:26Z</dcterms:modified>
  <cp:category>Sinapi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  <property fmtid="{D5CDD505-2E9C-101B-9397-08002B2CF9AE}" pid="3" name="MediaServiceImageTags">
    <vt:lpwstr/>
  </property>
</Properties>
</file>